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en" sheetId="1" r:id="rId4"/>
    <sheet state="visible" name="OCUPACION 31-05-2026 " sheetId="2" r:id="rId5"/>
  </sheets>
  <externalReferences>
    <externalReference r:id="rId6"/>
  </externalReferences>
  <definedNames>
    <definedName hidden="1" localSheetId="1" name="_xlnm._FilterDatabase">'OCUPACION 31-05-2026 '!$A$3:$M$113</definedName>
  </definedNames>
  <calcPr/>
</workbook>
</file>

<file path=xl/sharedStrings.xml><?xml version="1.0" encoding="utf-8"?>
<sst xmlns="http://schemas.openxmlformats.org/spreadsheetml/2006/main" count="802" uniqueCount="209">
  <si>
    <t>31/05/2026 Turno Mañana</t>
  </si>
  <si>
    <t>Nivel complejidad</t>
  </si>
  <si>
    <t>Alta</t>
  </si>
  <si>
    <t>Mediana</t>
  </si>
  <si>
    <t>Baja</t>
  </si>
  <si>
    <t>Total servicios</t>
  </si>
  <si>
    <t xml:space="preserve">N° Servicios urgencias REPS </t>
  </si>
  <si>
    <t xml:space="preserve">N° Servicios urgencias   que reportaron en SIRC </t>
  </si>
  <si>
    <t>% IPS con reporte a SIRC</t>
  </si>
  <si>
    <t>Fuente: SIRC - REPS</t>
  </si>
  <si>
    <t>IPS</t>
  </si>
  <si>
    <t>Camas Hab Reps</t>
  </si>
  <si>
    <t>Camas Ocupadas</t>
  </si>
  <si>
    <t>% Ocupación</t>
  </si>
  <si>
    <t>ALTA</t>
  </si>
  <si>
    <t>SERVICIO DE URGENCIAS ADULTO (camillas y sillas)</t>
  </si>
  <si>
    <t>SERVICIO DE URGENCIAS PEDIATRÍA (camillas y sillas)</t>
  </si>
  <si>
    <t>MEDIANA</t>
  </si>
  <si>
    <t>BAJA</t>
  </si>
  <si>
    <t>Total IPS</t>
  </si>
  <si>
    <t>Servicios Urgencias Crisis Operativa (&gt;=120% de ocupación) - 31 mayo 2026 - Mañana</t>
  </si>
  <si>
    <t>Adultos</t>
  </si>
  <si>
    <t>Pediatría</t>
  </si>
  <si>
    <t>ADMINISTRADORA CLINICA LA COLINA SAS</t>
  </si>
  <si>
    <t>CLINICA DEL OCCIDENTE S.A.</t>
  </si>
  <si>
    <t>FUNDACION ABOOD SHAIO</t>
  </si>
  <si>
    <t>FUNDACION CARDIO INFANTIL INSTITUTO DE CARDIOLOGIA</t>
  </si>
  <si>
    <t>FUNDACION HOSPITAL DE LA MISERICORDIA</t>
  </si>
  <si>
    <t>HOSPITAL DE BOSA</t>
  </si>
  <si>
    <t>HOSPITAL INFANTIL UNIVERSITARIO DE SAN JOSE</t>
  </si>
  <si>
    <t>HOSPITAL MILITAR CENTRAL</t>
  </si>
  <si>
    <t>HOSPITAL OCCIDENTE KENNEDY</t>
  </si>
  <si>
    <t>HOSPITAL UNIVERSITARIO CLINICA SAN RAFAEL</t>
  </si>
  <si>
    <t>HOSPITAL UNIVERSITARIO SAN IGNACIO</t>
  </si>
  <si>
    <t>Sociedad de Cirugia de Bogota - Hospital de San Jose</t>
  </si>
  <si>
    <t>UNIDAD DE SERVICIOS DE SALUD EL TUNAL</t>
  </si>
  <si>
    <t>UNIDAD DE SERVICIOS DE SALUD SANTA CLARA</t>
  </si>
  <si>
    <t>UNIDAD DE SERVICIOS DE SALUD SIMON BOLIVAR</t>
  </si>
  <si>
    <t>Total general</t>
  </si>
  <si>
    <t>Fuente: SIRC</t>
  </si>
  <si>
    <t>CENTRO POLICLINICO DEL OLAYA</t>
  </si>
  <si>
    <t>CLINICA DE LA MUJER</t>
  </si>
  <si>
    <t>CLINICA INFANTIL COLSUBSIDIO</t>
  </si>
  <si>
    <t>CLINICA NUEVA</t>
  </si>
  <si>
    <t>HOSPITAL FONTIBON</t>
  </si>
  <si>
    <t>HOSPITAL PEDIATRICO TINTAL</t>
  </si>
  <si>
    <t>INSTITUTO NACIONAL DE CANCEROLOGIA - EMPRESA SOCIAL DEL ESTADO</t>
  </si>
  <si>
    <t>UNIDAD DE SERVICIOS DE SALUD MEISSEN</t>
  </si>
  <si>
    <t>UNIDAD DE SERVICIOS DE SALUD SAN BLAS</t>
  </si>
  <si>
    <t>UNIDAD DE SERVICIOS DE SALUD VICTORIA</t>
  </si>
  <si>
    <t>CENTRO DE ATENCION EN SALUD CAFAM FLORESTA</t>
  </si>
  <si>
    <t>CRUZ ROJA COLOMBIANA SECCIONAL CUNDINAMARCA Y BOGOTA SEDE ALQUERIA</t>
  </si>
  <si>
    <t>CRUZ ROJA COLOMBIANA SECCIONAL CUNDINAMARCA Y BOGOTA SEDE NORTE</t>
  </si>
  <si>
    <t>UNIDAD DE SERVICIOS DE SALUD OLAYA</t>
  </si>
  <si>
    <t>UNIDAD DE SERVICIOS DE SALUD SAMPER MENDOZA</t>
  </si>
  <si>
    <t>UNIDAD DE URGENCIAS PUENTE ARANDA</t>
  </si>
  <si>
    <t>VIRREY SOLIS I.P.S S.A. AMERICAS</t>
  </si>
  <si>
    <t>VIRREY SOLIS IPS S.A - SUBA</t>
  </si>
  <si>
    <t>VIRREY SOLIS IPS.S.A. CALLE 98</t>
  </si>
  <si>
    <t>Censo de Camas del periodo comprendido entre el 31/05/2026 y el 31/05/2026 Discriminado por cada uno de los grupos de camas pertencientes al punto: TODAS LAS ENTIDADES</t>
  </si>
  <si>
    <t>CodHabilitacion</t>
  </si>
  <si>
    <t>Sub_Red</t>
  </si>
  <si>
    <t>Entidad</t>
  </si>
  <si>
    <t>Fec_Censo</t>
  </si>
  <si>
    <t>Turno</t>
  </si>
  <si>
    <t>QuienReporta</t>
  </si>
  <si>
    <t>Grupo_Camas</t>
  </si>
  <si>
    <t>% Ocup</t>
  </si>
  <si>
    <t>Porc_Ocup</t>
  </si>
  <si>
    <t>Nivel</t>
  </si>
  <si>
    <t>CENTRAL DE URGENCIAS NORTE</t>
  </si>
  <si>
    <t>31/05/2026 10:27:18 a.m.</t>
  </si>
  <si>
    <t>Mañana</t>
  </si>
  <si>
    <t>Luis Alejandro Farieta</t>
  </si>
  <si>
    <t>Alta Presión</t>
  </si>
  <si>
    <t>Crisis Operativa</t>
  </si>
  <si>
    <t>SALUD SURA CALLE 100 BOGOTA</t>
  </si>
  <si>
    <t>31/05/2026 10:23:25 a.m.</t>
  </si>
  <si>
    <t>Nicolas Campos Rojas</t>
  </si>
  <si>
    <t>GRUPO EMPRESARIAL JARBSALUD IPS S.A.S.</t>
  </si>
  <si>
    <t>31/05/2026 10:17:30 a.m.</t>
  </si>
  <si>
    <t>ANGELA MORALES</t>
  </si>
  <si>
    <t>HOSPITAL UNIVERSITARIO MAYOR-MEDERI</t>
  </si>
  <si>
    <t>31/05/2026 10:05:30 a.m.</t>
  </si>
  <si>
    <t>NELSON SIERRA FORERO</t>
  </si>
  <si>
    <t>FUNDACION SANTA FE DE BOGOTA</t>
  </si>
  <si>
    <t>31/05/2026 10:04:14 a.m.</t>
  </si>
  <si>
    <t>Aneidy Yilen Reyes Pinilla</t>
  </si>
  <si>
    <t>HOSPITAL UNIVERSITARIO BARRIOS UNIDOS-MEDERI</t>
  </si>
  <si>
    <t>31/05/2026 10:00:48 a.m.</t>
  </si>
  <si>
    <t>Nelson Sierra Forero</t>
  </si>
  <si>
    <t>CLINICA PALERMO</t>
  </si>
  <si>
    <t>31/05/2026 09:45:12 a.m.</t>
  </si>
  <si>
    <t>Linda Karina Pulido Monsalve</t>
  </si>
  <si>
    <t>NORTE</t>
  </si>
  <si>
    <t>UNIDAD DE SERVICIOS DE SALUD ENGATIVA CALLE 80</t>
  </si>
  <si>
    <t>31/05/2026 09:26:45 a.m.</t>
  </si>
  <si>
    <t>UNIDAD DE SERVICIOS DE SALUD ENGATIVA</t>
  </si>
  <si>
    <t>31/05/2026 09:22:25 a.m.</t>
  </si>
  <si>
    <t>Maria A Carvajal Sanabria</t>
  </si>
  <si>
    <t>SUR OCCIDENTE</t>
  </si>
  <si>
    <t>31/05/2026 09:12:12 a.m.</t>
  </si>
  <si>
    <t>APP BOSA</t>
  </si>
  <si>
    <t>UNIDAD DE SERVICIOS DE SALUD CHAPINERO</t>
  </si>
  <si>
    <t>31/05/2026 09:07:26 a.m.</t>
  </si>
  <si>
    <t>UNIDAD DE SERVICIOS DE SALUD EMAUS</t>
  </si>
  <si>
    <t>31/05/2026 09:06:34 a.m.</t>
  </si>
  <si>
    <t>PioQuinto Aleman Saldaña</t>
  </si>
  <si>
    <t>31/05/2026 09:05:10 a.m.</t>
  </si>
  <si>
    <t>CLINICA DE NUESTRA SENORA DE LA PAZ</t>
  </si>
  <si>
    <t>CLINICA DE NUESTRA SEÑORA DE LA PAZ</t>
  </si>
  <si>
    <t>31/05/2026 09:05:08 a.m.</t>
  </si>
  <si>
    <t>Fredy Mauricio Escala Torres</t>
  </si>
  <si>
    <t>CLINICA MEDICAL SAS - SEDE TOBERIN</t>
  </si>
  <si>
    <t>31/05/2026 09:03:01 a.m.</t>
  </si>
  <si>
    <t>Laura Mercedes Unda Lopez</t>
  </si>
  <si>
    <t>CLINICA MEDICAL S.A.S.</t>
  </si>
  <si>
    <t>31/05/2026 09:02:06 a.m.</t>
  </si>
  <si>
    <t>AUTORIZACIONES MEDICAL</t>
  </si>
  <si>
    <t>CLINICA LOS NOGALES SAS</t>
  </si>
  <si>
    <t>31/05/2026 08:58:15 a.m.</t>
  </si>
  <si>
    <t>Pilar Mercedes Romero Castelblanco</t>
  </si>
  <si>
    <t>CLINICA MEDICAL S.A.S. SEDE SANTA JULIANA</t>
  </si>
  <si>
    <t>31/05/2026 08:58:11 a.m.</t>
  </si>
  <si>
    <t>SUR</t>
  </si>
  <si>
    <t>UNIDAD DE SERVICIOS DE SALUD SAN JUAN DE SUMAPAZ</t>
  </si>
  <si>
    <t>31/05/2026 08:48:59 a.m.</t>
  </si>
  <si>
    <t>Myriam Rocio Cifuentes Guatava</t>
  </si>
  <si>
    <t>31/05/2026 08:48:21 a.m.</t>
  </si>
  <si>
    <t>John Fredy Rodriguez Lopez</t>
  </si>
  <si>
    <t>UNIDAD DE SERVICIOS DE SALUD NAZARETH</t>
  </si>
  <si>
    <t>31/05/2026 08:48:12 a.m.</t>
  </si>
  <si>
    <t>31/05/2026 08:47:16 a.m.</t>
  </si>
  <si>
    <t>CLINICA JUAN N CORPAS LTDA</t>
  </si>
  <si>
    <t>31/05/2026 08:43:53 a.m.</t>
  </si>
  <si>
    <t>Oscar Dario Zapata Munera</t>
  </si>
  <si>
    <t>31/05/2026 08:40:51 a.m.</t>
  </si>
  <si>
    <t>31/05/2026 08:38:43 a.m.</t>
  </si>
  <si>
    <t>SOCIEDAD MEDICA ALCALA SAS</t>
  </si>
  <si>
    <t>Yury Marin Quintero</t>
  </si>
  <si>
    <t>31/05/2026 08:38:40 a.m.</t>
  </si>
  <si>
    <t>Claudia Yslena Sierra Villamil</t>
  </si>
  <si>
    <t>CLINICA MEDICENTRO FAMILIAR SEDE SUBA</t>
  </si>
  <si>
    <t>31/05/2026 08:35:25 a.m.</t>
  </si>
  <si>
    <t>Yully Alejandra Cuervo Romero</t>
  </si>
  <si>
    <t>31/05/2026 08:34:46 a.m.</t>
  </si>
  <si>
    <t>Claudia patricia Riaño Morales</t>
  </si>
  <si>
    <t>UNIDAD DE SERVICIOS DE SALUD VISTA HERMOSA</t>
  </si>
  <si>
    <t>31/05/2026 08:33:39 a.m.</t>
  </si>
  <si>
    <t>UNIDAD DE SERVICIOS DE SALUD AMBULATORIA TUNJUELITO</t>
  </si>
  <si>
    <t>31/05/2026 08:29:42 a.m.</t>
  </si>
  <si>
    <t>UNIDAD DE SERVICIOS DE SALUD JERUSALEN</t>
  </si>
  <si>
    <t>31/05/2026 08:27:15 a.m.</t>
  </si>
  <si>
    <t>31/05/2026 08:26:35 a.m.</t>
  </si>
  <si>
    <t>Lina Paola Romero Santos</t>
  </si>
  <si>
    <t>UNIDAD DE SERVICIOS DE SALUD USME</t>
  </si>
  <si>
    <t>31/05/2026 08:25:31 a.m.</t>
  </si>
  <si>
    <t>UNIDAD DE SERVICIOS DE SALUD SANTA LIBRADA I</t>
  </si>
  <si>
    <t>31/05/2026 08:24:36 a.m.</t>
  </si>
  <si>
    <t>31/05/2026 08:17:50 a.m.</t>
  </si>
  <si>
    <t>31/05/2026 08:16:43 a.m.</t>
  </si>
  <si>
    <t>NATALIA CATALINA DAZA SANTOS</t>
  </si>
  <si>
    <t>31/05/2026 08:16:27 a.m.</t>
  </si>
  <si>
    <t>Maria Elena Macana Rodriguez</t>
  </si>
  <si>
    <t>CLINICA DEL COUNTRY IPS</t>
  </si>
  <si>
    <t>31/05/2026 08:12:48 a.m.</t>
  </si>
  <si>
    <t>UNIDAD DE SERVICIOS DE SALUD CENTRO DE SERVICIOS ESPECIALIZADO</t>
  </si>
  <si>
    <t>31/05/2026 08:08:06 a.m.</t>
  </si>
  <si>
    <t>Ana Bibiana Cortes</t>
  </si>
  <si>
    <t>31/05/2026 08:05:55 a.m.</t>
  </si>
  <si>
    <t>Julio Alberto Burbano Barrera</t>
  </si>
  <si>
    <t>31/05/2026 07:53:45 a.m.</t>
  </si>
  <si>
    <t>Leidy Yicela Novoa Rodríguez</t>
  </si>
  <si>
    <t>CENTRO MEDICO COLSUBSIDIO QUIROGA</t>
  </si>
  <si>
    <t>31/05/2026 07:25:38 a.m.</t>
  </si>
  <si>
    <t>Luis Fernando Sierra Hernandez</t>
  </si>
  <si>
    <t>CLINICA NUEVA EL LAGO S.A.S - SEDE CALLE 76</t>
  </si>
  <si>
    <t>31/05/2026 07:24:50 a.m.</t>
  </si>
  <si>
    <t>Martha Eugenia Torres Morales</t>
  </si>
  <si>
    <t>31/05/2026 07:19:18 a.m.</t>
  </si>
  <si>
    <t>Nadia Isabel Gutiérrez Rivera</t>
  </si>
  <si>
    <t>Cruz Roja Colombiana Seccional Cundinamarca y Bogota</t>
  </si>
  <si>
    <t>CRUZ ROJA COLOMBIANA SECCIONAL CUNDINAMARCA Y BOGOTA</t>
  </si>
  <si>
    <t>31/05/2026 07:12:05 a.m.</t>
  </si>
  <si>
    <t>31/05/2026 07:04:25 a.m.</t>
  </si>
  <si>
    <t>Olga lucia Baquero Castañeda</t>
  </si>
  <si>
    <t>MEDICENTRO FAMILIAR IPS SAS</t>
  </si>
  <si>
    <t>31/05/2026 06:59:24 a.m.</t>
  </si>
  <si>
    <t>Diego Martin Romero Velandia</t>
  </si>
  <si>
    <t>CLINICA LA INMACULADA</t>
  </si>
  <si>
    <t>31/05/2026 06:49:02 a.m.</t>
  </si>
  <si>
    <t>Maria Camila Orjuela Castilla</t>
  </si>
  <si>
    <t>CLINICA DE MARLY</t>
  </si>
  <si>
    <t>31/05/2026 06:48:24 a.m.</t>
  </si>
  <si>
    <t>Sindi Jaline Carmona Mazo</t>
  </si>
  <si>
    <t>LOSCOBOS MEDICAL CENTER SAS - LOSCOBOS</t>
  </si>
  <si>
    <t>31/05/2026 06:46:45 a.m.</t>
  </si>
  <si>
    <t>MARTHA PATRICIA HERRERA ALFONSO</t>
  </si>
  <si>
    <t>31/05/2026 06:37:38 a.m.</t>
  </si>
  <si>
    <t>Yusverly Aleman Rodriguez</t>
  </si>
  <si>
    <t>CLINICA UNIVERSITARIA COLOMBIA</t>
  </si>
  <si>
    <t>31/05/2026 05:57:44 a.m.</t>
  </si>
  <si>
    <t>Edna Julieth Quiroga Meneses</t>
  </si>
  <si>
    <t>31/05/2026 05:42:43 a.m.</t>
  </si>
  <si>
    <t>Fredy Giovani Bautista Molano</t>
  </si>
  <si>
    <t>CLINICA REINA SOFIA</t>
  </si>
  <si>
    <t>31/05/2026 04:45:31 a.m.</t>
  </si>
  <si>
    <t>Milena Beatriz Barrios Blanco</t>
  </si>
  <si>
    <t>     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</si>
</sst>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/>
      <name val="Arial"/>
      <scheme val="minor"/>
    </font>
    <font>
      <sz val="11.0"/>
      <color/>
      <name val="Calibri"/>
    </font>
    <font>
      <b/>
      <sz val="11.0"/>
      <color/>
      <name val="Calibri"/>
    </font>
    <font/>
    <font>
      <b/>
      <sz val="11.0"/>
      <color rgb="FFFFFFFF"/>
      <name val="Calibri"/>
    </font>
    <font>
      <sz val="11.0"/>
      <color rgb="FF333333"/>
      <name val="Calibri"/>
    </font>
    <font>
      <sz val="11.0"/>
      <color rgb="FF3F3F3F"/>
      <name val="Calibri"/>
    </font>
    <font>
      <sz val="11.0"/>
      <color rgb="FF284775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CBD3DE"/>
        <bgColor rgb="FFCBD3DE"/>
      </patternFill>
    </fill>
    <fill>
      <patternFill patternType="solid">
        <fgColor rgb="FF5D7B9D"/>
        <bgColor rgb="FF5D7B9D"/>
      </patternFill>
    </fill>
    <fill>
      <patternFill patternType="solid">
        <fgColor rgb="FFB4C6E7"/>
        <bgColor rgb="FFB4C6E7"/>
      </patternFill>
    </fill>
    <fill>
      <patternFill patternType="solid">
        <fgColor rgb="FFF7F6F3"/>
        <bgColor rgb="FFF7F6F3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 style="thin">
        <color rgb="FF9CC2E5"/>
      </bottom>
    </border>
    <border>
      <left/>
      <right/>
      <top style="thin">
        <color rgb="FF9CC2E5"/>
      </top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2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4" fillId="0" fontId="2" numFmtId="0" xfId="0" applyAlignment="1" applyBorder="1" applyFont="1">
      <alignment shrinkToFit="0" wrapText="1"/>
    </xf>
    <xf borderId="4" fillId="0" fontId="2" numFmtId="9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left"/>
    </xf>
    <xf borderId="4" fillId="2" fontId="2" numFmtId="0" xfId="0" applyAlignment="1" applyBorder="1" applyFont="1">
      <alignment horizontal="center" shrinkToFit="0" vertical="center" wrapText="1"/>
    </xf>
    <xf borderId="4" fillId="2" fontId="2" numFmtId="0" xfId="0" applyAlignment="1" applyBorder="1" applyFont="1">
      <alignment horizontal="center" shrinkToFit="0" wrapText="1"/>
    </xf>
    <xf borderId="4" fillId="0" fontId="2" numFmtId="0" xfId="0" applyAlignment="1" applyBorder="1" applyFont="1">
      <alignment horizontal="left"/>
    </xf>
    <xf borderId="4" fillId="0" fontId="2" numFmtId="1" xfId="0" applyAlignment="1" applyBorder="1" applyFont="1" applyNumberFormat="1">
      <alignment horizontal="right" vertical="center"/>
    </xf>
    <xf borderId="4" fillId="0" fontId="2" numFmtId="9" xfId="0" applyAlignment="1" applyBorder="1" applyFont="1" applyNumberFormat="1">
      <alignment horizontal="right" vertical="center"/>
    </xf>
    <xf borderId="4" fillId="0" fontId="1" numFmtId="0" xfId="0" applyAlignment="1" applyBorder="1" applyFont="1">
      <alignment horizontal="left"/>
    </xf>
    <xf borderId="4" fillId="0" fontId="1" numFmtId="1" xfId="0" applyAlignment="1" applyBorder="1" applyFont="1" applyNumberFormat="1">
      <alignment horizontal="right" vertical="center"/>
    </xf>
    <xf borderId="4" fillId="0" fontId="1" numFmtId="9" xfId="0" applyAlignment="1" applyBorder="1" applyFont="1" applyNumberFormat="1">
      <alignment horizontal="right" vertical="center"/>
    </xf>
    <xf borderId="4" fillId="2" fontId="2" numFmtId="0" xfId="0" applyAlignment="1" applyBorder="1" applyFont="1">
      <alignment horizontal="center" vertical="center"/>
    </xf>
    <xf borderId="4" fillId="0" fontId="1" numFmtId="1" xfId="0" applyBorder="1" applyFont="1" applyNumberFormat="1"/>
    <xf borderId="4" fillId="0" fontId="1" numFmtId="9" xfId="0" applyBorder="1" applyFont="1" applyNumberFormat="1"/>
    <xf borderId="5" fillId="3" fontId="2" numFmtId="0" xfId="0" applyAlignment="1" applyBorder="1" applyFill="1" applyFont="1">
      <alignment horizontal="center"/>
    </xf>
    <xf borderId="6" fillId="0" fontId="3" numFmtId="0" xfId="0" applyBorder="1" applyFont="1"/>
    <xf borderId="7" fillId="0" fontId="3" numFmtId="0" xfId="0" applyBorder="1" applyFont="1"/>
    <xf borderId="8" fillId="2" fontId="2" numFmtId="0" xfId="0" applyBorder="1" applyFont="1"/>
    <xf borderId="0" fillId="0" fontId="1" numFmtId="9" xfId="0" applyFont="1" applyNumberFormat="1"/>
    <xf borderId="9" fillId="2" fontId="2" numFmtId="0" xfId="0" applyAlignment="1" applyBorder="1" applyFont="1">
      <alignment horizontal="left"/>
    </xf>
    <xf borderId="9" fillId="2" fontId="2" numFmtId="9" xfId="0" applyBorder="1" applyFont="1" applyNumberFormat="1"/>
    <xf borderId="0" fillId="0" fontId="2" numFmtId="0" xfId="0" applyFont="1"/>
    <xf borderId="10" fillId="4" fontId="4" numFmtId="0" xfId="0" applyAlignment="1" applyBorder="1" applyFill="1" applyFont="1">
      <alignment horizontal="center" shrinkToFit="0" vertical="center" wrapText="1"/>
    </xf>
    <xf borderId="10" fillId="5" fontId="4" numFmtId="0" xfId="0" applyAlignment="1" applyBorder="1" applyFill="1" applyFont="1">
      <alignment horizontal="center" shrinkToFit="0" vertical="center" wrapText="1"/>
    </xf>
    <xf borderId="10" fillId="6" fontId="5" numFmtId="0" xfId="0" applyAlignment="1" applyBorder="1" applyFill="1" applyFont="1">
      <alignment horizontal="left" shrinkToFit="0" wrapText="1"/>
    </xf>
    <xf borderId="10" fillId="6" fontId="5" numFmtId="0" xfId="0" applyAlignment="1" applyBorder="1" applyFont="1">
      <alignment horizontal="center" shrinkToFit="0" wrapText="1"/>
    </xf>
    <xf borderId="0" fillId="0" fontId="1" numFmtId="9" xfId="0" applyAlignment="1" applyFont="1" applyNumberFormat="1">
      <alignment horizontal="center"/>
    </xf>
    <xf borderId="0" fillId="0" fontId="6" numFmtId="0" xfId="0" applyAlignment="1" applyFont="1">
      <alignment horizontal="center"/>
    </xf>
    <xf borderId="10" fillId="7" fontId="7" numFmtId="0" xfId="0" applyAlignment="1" applyBorder="1" applyFill="1" applyFont="1">
      <alignment horizontal="left" shrinkToFit="0" wrapText="1"/>
    </xf>
    <xf borderId="10" fillId="7" fontId="7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914400" cy="238125"/>
    <xdr:sp macro="" textlink="">
      <xdr:nvSpPr>
        <xdr:cNvPr hidden="1" id="1025" name="Control 1">
          <a:extLst>
            <a:ext uri="{63B3BB69-23CF-44E3-9099-C40C66FF867C}"/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ALADEJUNTAS/Downloads/PorcentajeOcupacion_Urgencias_14_05_26%20(1)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14-05-2026"/>
      <sheetName val="T_Dinamica"/>
      <sheetName val="Resumen"/>
      <sheetName val="IPS_REP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61.71"/>
    <col customWidth="1" min="4" max="5" width="11.43"/>
    <col customWidth="1" min="6" max="11" width="10.71"/>
  </cols>
  <sheetData>
    <row r="1">
      <c r="D1" s="1"/>
      <c r="E1" s="1"/>
    </row>
    <row r="2">
      <c r="C2" s="2" t="s">
        <v>0</v>
      </c>
      <c r="D2" s="3"/>
      <c r="E2" s="3"/>
      <c r="F2" s="3"/>
      <c r="G2" s="4"/>
    </row>
    <row r="3">
      <c r="C3" s="5" t="s">
        <v>1</v>
      </c>
      <c r="D3" s="6" t="s">
        <v>2</v>
      </c>
      <c r="E3" s="6" t="s">
        <v>3</v>
      </c>
      <c r="F3" s="6" t="s">
        <v>4</v>
      </c>
      <c r="G3" s="6" t="s">
        <v>5</v>
      </c>
    </row>
    <row r="4">
      <c r="C4" s="7" t="s">
        <v>6</v>
      </c>
      <c r="D4" s="8">
        <v>24.0</v>
      </c>
      <c r="E4" s="8">
        <v>22.0</v>
      </c>
      <c r="F4" s="8">
        <v>38.0</v>
      </c>
      <c r="G4" s="9" t="str">
        <f t="shared" ref="G4:G5" si="1">SUM(D4:F4)</f>
        <v>84</v>
      </c>
    </row>
    <row r="5">
      <c r="C5" s="7" t="s">
        <v>7</v>
      </c>
      <c r="D5" s="8">
        <v>24.0</v>
      </c>
      <c r="E5" s="8">
        <v>21.0</v>
      </c>
      <c r="F5" s="8">
        <v>27.0</v>
      </c>
      <c r="G5" s="9" t="str">
        <f t="shared" si="1"/>
        <v>72</v>
      </c>
    </row>
    <row r="6">
      <c r="C6" s="10" t="s">
        <v>8</v>
      </c>
      <c r="D6" s="11" t="str">
        <f t="shared" ref="D6:G6" si="2">D5/D4</f>
        <v>100%</v>
      </c>
      <c r="E6" s="11" t="str">
        <f t="shared" si="2"/>
        <v>95%</v>
      </c>
      <c r="F6" s="11" t="str">
        <f t="shared" si="2"/>
        <v>71%</v>
      </c>
      <c r="G6" s="11" t="str">
        <f t="shared" si="2"/>
        <v>86%</v>
      </c>
    </row>
    <row r="7">
      <c r="C7" s="12" t="s">
        <v>9</v>
      </c>
      <c r="D7" s="1"/>
      <c r="E7" s="1"/>
    </row>
    <row r="8">
      <c r="C8" s="12"/>
      <c r="D8" s="1"/>
      <c r="E8" s="1"/>
    </row>
    <row r="9">
      <c r="C9" s="12"/>
      <c r="D9" s="1"/>
      <c r="E9" s="1"/>
    </row>
    <row r="10" ht="31.5" customHeight="1">
      <c r="C10" s="13" t="s">
        <v>10</v>
      </c>
      <c r="D10" s="14" t="s">
        <v>11</v>
      </c>
      <c r="E10" s="14" t="s">
        <v>12</v>
      </c>
      <c r="F10" s="14" t="s">
        <v>13</v>
      </c>
    </row>
    <row r="11">
      <c r="C11" s="15" t="s">
        <v>14</v>
      </c>
      <c r="D11" s="16">
        <v>1183.0</v>
      </c>
      <c r="E11" s="16">
        <v>1930.0</v>
      </c>
      <c r="F11" s="17" t="str">
        <f t="shared" ref="F11:F19" si="3">E11/D11</f>
        <v>163%</v>
      </c>
    </row>
    <row r="12">
      <c r="C12" s="18" t="s">
        <v>15</v>
      </c>
      <c r="D12" s="19">
        <v>982.0</v>
      </c>
      <c r="E12" s="19">
        <v>1644.0</v>
      </c>
      <c r="F12" s="20" t="str">
        <f t="shared" si="3"/>
        <v>167%</v>
      </c>
    </row>
    <row r="13">
      <c r="C13" s="18" t="s">
        <v>16</v>
      </c>
      <c r="D13" s="19">
        <v>201.0</v>
      </c>
      <c r="E13" s="19">
        <v>286.0</v>
      </c>
      <c r="F13" s="20" t="str">
        <f t="shared" si="3"/>
        <v>142%</v>
      </c>
    </row>
    <row r="14">
      <c r="C14" s="15" t="s">
        <v>17</v>
      </c>
      <c r="D14" s="16">
        <v>666.0</v>
      </c>
      <c r="E14" s="16">
        <v>865.0</v>
      </c>
      <c r="F14" s="17" t="str">
        <f t="shared" si="3"/>
        <v>130%</v>
      </c>
    </row>
    <row r="15">
      <c r="C15" s="18" t="s">
        <v>15</v>
      </c>
      <c r="D15" s="19">
        <v>503.0</v>
      </c>
      <c r="E15" s="19">
        <v>646.0</v>
      </c>
      <c r="F15" s="20" t="str">
        <f t="shared" si="3"/>
        <v>128%</v>
      </c>
    </row>
    <row r="16">
      <c r="C16" s="18" t="s">
        <v>16</v>
      </c>
      <c r="D16" s="19">
        <v>163.0</v>
      </c>
      <c r="E16" s="19">
        <v>219.0</v>
      </c>
      <c r="F16" s="20" t="str">
        <f t="shared" si="3"/>
        <v>134%</v>
      </c>
    </row>
    <row r="17">
      <c r="C17" s="15" t="s">
        <v>18</v>
      </c>
      <c r="D17" s="16">
        <v>400.0</v>
      </c>
      <c r="E17" s="16">
        <v>317.0</v>
      </c>
      <c r="F17" s="17" t="str">
        <f t="shared" si="3"/>
        <v>79%</v>
      </c>
    </row>
    <row r="18">
      <c r="C18" s="18" t="s">
        <v>15</v>
      </c>
      <c r="D18" s="19">
        <v>326.0</v>
      </c>
      <c r="E18" s="19">
        <v>240.0</v>
      </c>
      <c r="F18" s="20" t="str">
        <f t="shared" si="3"/>
        <v>74%</v>
      </c>
    </row>
    <row r="19">
      <c r="C19" s="18" t="s">
        <v>16</v>
      </c>
      <c r="D19" s="19">
        <v>74.0</v>
      </c>
      <c r="E19" s="19">
        <v>77.0</v>
      </c>
      <c r="F19" s="20" t="str">
        <f t="shared" si="3"/>
        <v>104%</v>
      </c>
    </row>
    <row r="20">
      <c r="C20" s="12" t="s">
        <v>9</v>
      </c>
      <c r="D20" s="1"/>
      <c r="E20" s="1"/>
    </row>
    <row r="21" ht="15.75" customHeight="1">
      <c r="C21" s="12"/>
      <c r="D21" s="1"/>
      <c r="E21" s="1"/>
    </row>
    <row r="22" ht="15.75" customHeight="1">
      <c r="C22" s="12"/>
      <c r="D22" s="1"/>
      <c r="E22" s="1"/>
    </row>
    <row r="23" ht="15.75" customHeight="1">
      <c r="C23" s="21" t="s">
        <v>19</v>
      </c>
      <c r="D23" s="14" t="s">
        <v>11</v>
      </c>
      <c r="E23" s="14" t="s">
        <v>12</v>
      </c>
      <c r="F23" s="14" t="s">
        <v>13</v>
      </c>
    </row>
    <row r="24" ht="15.75" customHeight="1">
      <c r="C24" s="18" t="s">
        <v>15</v>
      </c>
      <c r="D24" s="22">
        <v>1811.0</v>
      </c>
      <c r="E24" s="22">
        <v>2530.0</v>
      </c>
      <c r="F24" s="23" t="str">
        <f t="shared" ref="F24:F25" si="4">E24/D24</f>
        <v>140%</v>
      </c>
    </row>
    <row r="25" ht="15.75" customHeight="1">
      <c r="C25" s="18" t="s">
        <v>16</v>
      </c>
      <c r="D25" s="22">
        <v>438.0</v>
      </c>
      <c r="E25" s="22">
        <v>582.0</v>
      </c>
      <c r="F25" s="23" t="str">
        <f t="shared" si="4"/>
        <v>133%</v>
      </c>
    </row>
    <row r="26" ht="15.75" customHeight="1">
      <c r="C26" s="12" t="s">
        <v>9</v>
      </c>
      <c r="D26" s="1"/>
      <c r="E26" s="1"/>
    </row>
    <row r="27" ht="15.75" customHeight="1">
      <c r="C27" s="12"/>
      <c r="D27" s="1"/>
      <c r="E27" s="1"/>
    </row>
    <row r="28" ht="15.75" customHeight="1">
      <c r="C28" s="12"/>
      <c r="D28" s="1"/>
      <c r="E28" s="1"/>
    </row>
    <row r="29" ht="15.75" customHeight="1">
      <c r="C29" s="12"/>
      <c r="D29" s="1"/>
      <c r="E29" s="1"/>
    </row>
    <row r="30" ht="15.75" customHeight="1">
      <c r="C30" s="24" t="s">
        <v>20</v>
      </c>
      <c r="D30" s="25"/>
      <c r="E30" s="26"/>
    </row>
    <row r="31" ht="15.75" customHeight="1">
      <c r="C31" s="27" t="s">
        <v>14</v>
      </c>
      <c r="D31" s="27" t="s">
        <v>21</v>
      </c>
      <c r="E31" s="27" t="s">
        <v>22</v>
      </c>
    </row>
    <row r="32" ht="15.75" customHeight="1">
      <c r="C32" s="12" t="s">
        <v>23</v>
      </c>
      <c r="D32" s="28">
        <v>1.4615384615384615</v>
      </c>
      <c r="E32" s="28">
        <v>3.2</v>
      </c>
    </row>
    <row r="33" ht="15.75" customHeight="1">
      <c r="C33" s="12" t="s">
        <v>24</v>
      </c>
      <c r="D33" s="28">
        <v>1.25</v>
      </c>
      <c r="E33" s="28"/>
    </row>
    <row r="34" ht="15.75" customHeight="1">
      <c r="C34" s="12" t="s">
        <v>25</v>
      </c>
      <c r="D34" s="28">
        <v>3.6</v>
      </c>
      <c r="E34" s="28"/>
    </row>
    <row r="35" ht="15.75" customHeight="1">
      <c r="C35" s="12" t="s">
        <v>26</v>
      </c>
      <c r="D35" s="28">
        <v>2.381818181818182</v>
      </c>
      <c r="E35" s="28">
        <v>2.0</v>
      </c>
    </row>
    <row r="36" ht="15.75" customHeight="1">
      <c r="C36" s="12" t="s">
        <v>27</v>
      </c>
      <c r="D36" s="28"/>
      <c r="E36" s="28">
        <v>2.967741935483871</v>
      </c>
    </row>
    <row r="37" ht="15.75" customHeight="1">
      <c r="C37" s="12" t="s">
        <v>28</v>
      </c>
      <c r="D37" s="28">
        <v>4.25</v>
      </c>
      <c r="E37" s="28">
        <v>8.0</v>
      </c>
    </row>
    <row r="38" ht="15.75" customHeight="1">
      <c r="C38" s="12" t="s">
        <v>29</v>
      </c>
      <c r="D38" s="28">
        <v>3.6923076923076925</v>
      </c>
      <c r="E38" s="28">
        <v>1.5454545454545454</v>
      </c>
    </row>
    <row r="39" ht="15.75" customHeight="1">
      <c r="C39" s="12" t="s">
        <v>30</v>
      </c>
      <c r="D39" s="28">
        <v>1.2972972972972974</v>
      </c>
      <c r="E39" s="28"/>
    </row>
    <row r="40" ht="15.75" customHeight="1">
      <c r="C40" s="12" t="s">
        <v>31</v>
      </c>
      <c r="D40" s="28">
        <v>2.492957746478873</v>
      </c>
      <c r="E40" s="28"/>
    </row>
    <row r="41" ht="15.75" customHeight="1">
      <c r="C41" s="12" t="s">
        <v>32</v>
      </c>
      <c r="D41" s="28">
        <v>1.3375</v>
      </c>
      <c r="E41" s="28"/>
    </row>
    <row r="42" ht="15.75" customHeight="1">
      <c r="C42" s="12" t="s">
        <v>33</v>
      </c>
      <c r="D42" s="28">
        <v>4.419354838709677</v>
      </c>
      <c r="E42" s="28">
        <v>2.5</v>
      </c>
    </row>
    <row r="43" ht="15.75" customHeight="1">
      <c r="C43" s="12" t="s">
        <v>34</v>
      </c>
      <c r="D43" s="28"/>
      <c r="E43" s="28">
        <v>1.2</v>
      </c>
    </row>
    <row r="44" ht="15.75" customHeight="1">
      <c r="C44" s="12" t="s">
        <v>35</v>
      </c>
      <c r="D44" s="28">
        <v>4.0</v>
      </c>
      <c r="E44" s="28"/>
    </row>
    <row r="45" ht="15.75" customHeight="1">
      <c r="C45" s="12" t="s">
        <v>36</v>
      </c>
      <c r="D45" s="28">
        <v>1.4929577464788732</v>
      </c>
      <c r="E45" s="28"/>
    </row>
    <row r="46" ht="15.75" customHeight="1">
      <c r="C46" s="12" t="s">
        <v>37</v>
      </c>
      <c r="D46" s="28">
        <v>1.859375</v>
      </c>
      <c r="E46" s="28"/>
    </row>
    <row r="47" ht="15.75" customHeight="1">
      <c r="C47" s="29" t="s">
        <v>38</v>
      </c>
      <c r="D47" s="30">
        <v>2.5796236126637733</v>
      </c>
      <c r="E47" s="30">
        <v>3.059028068705488</v>
      </c>
    </row>
    <row r="48" ht="15.75" customHeight="1">
      <c r="C48" s="12" t="s">
        <v>39</v>
      </c>
      <c r="D48" s="1"/>
      <c r="E48" s="1"/>
    </row>
    <row r="49" ht="15.75" customHeight="1">
      <c r="C49" s="27" t="s">
        <v>17</v>
      </c>
      <c r="D49" s="27" t="s">
        <v>21</v>
      </c>
      <c r="E49" s="27" t="s">
        <v>22</v>
      </c>
    </row>
    <row r="50" ht="15.75" customHeight="1">
      <c r="C50" s="12" t="s">
        <v>40</v>
      </c>
      <c r="D50" s="28">
        <v>2.2857142857142856</v>
      </c>
      <c r="E50" s="28"/>
    </row>
    <row r="51" ht="15.75" customHeight="1">
      <c r="C51" s="12" t="s">
        <v>41</v>
      </c>
      <c r="D51" s="28">
        <v>1.75</v>
      </c>
      <c r="E51" s="28">
        <v>1.2</v>
      </c>
    </row>
    <row r="52" ht="15.75" customHeight="1">
      <c r="C52" s="12" t="s">
        <v>42</v>
      </c>
      <c r="D52" s="28"/>
      <c r="E52" s="28">
        <v>4.117647058823529</v>
      </c>
    </row>
    <row r="53" ht="15.75" customHeight="1">
      <c r="C53" s="12" t="s">
        <v>43</v>
      </c>
      <c r="D53" s="28">
        <v>3.0</v>
      </c>
      <c r="E53" s="28"/>
    </row>
    <row r="54" ht="15.75" customHeight="1">
      <c r="C54" s="12" t="s">
        <v>44</v>
      </c>
      <c r="D54" s="28">
        <v>2.090909090909091</v>
      </c>
      <c r="E54" s="28"/>
    </row>
    <row r="55" ht="15.75" customHeight="1">
      <c r="C55" s="12" t="s">
        <v>45</v>
      </c>
      <c r="D55" s="28"/>
      <c r="E55" s="28">
        <v>2.4761904761904763</v>
      </c>
    </row>
    <row r="56" ht="15.75" customHeight="1">
      <c r="C56" s="12" t="s">
        <v>46</v>
      </c>
      <c r="D56" s="28">
        <v>7.636363636363637</v>
      </c>
      <c r="E56" s="28"/>
    </row>
    <row r="57" ht="15.75" customHeight="1">
      <c r="C57" s="12" t="s">
        <v>47</v>
      </c>
      <c r="D57" s="28">
        <v>2.3181818181818183</v>
      </c>
      <c r="E57" s="28">
        <v>1.4166666666666667</v>
      </c>
    </row>
    <row r="58" ht="15.75" customHeight="1">
      <c r="C58" s="12" t="s">
        <v>48</v>
      </c>
      <c r="D58" s="28">
        <v>1.7894736842105263</v>
      </c>
      <c r="E58" s="28">
        <v>2.0</v>
      </c>
    </row>
    <row r="59" ht="15.75" customHeight="1">
      <c r="C59" s="12" t="s">
        <v>49</v>
      </c>
      <c r="D59" s="28">
        <v>1.6071428571428572</v>
      </c>
      <c r="E59" s="28"/>
    </row>
    <row r="60" ht="15.75" customHeight="1">
      <c r="C60" s="29" t="s">
        <v>38</v>
      </c>
      <c r="D60" s="30">
        <v>2.809723171565277</v>
      </c>
      <c r="E60" s="30">
        <v>2.2421008403361347</v>
      </c>
    </row>
    <row r="61" ht="15.75" customHeight="1">
      <c r="C61" s="12" t="s">
        <v>39</v>
      </c>
      <c r="D61" s="1"/>
      <c r="E61" s="1"/>
    </row>
    <row r="62" ht="15.75" customHeight="1">
      <c r="C62" s="27" t="s">
        <v>18</v>
      </c>
      <c r="D62" s="27" t="s">
        <v>21</v>
      </c>
      <c r="E62" s="27" t="s">
        <v>22</v>
      </c>
    </row>
    <row r="63" ht="15.75" customHeight="1">
      <c r="C63" s="12" t="s">
        <v>50</v>
      </c>
      <c r="D63" s="28">
        <v>1.7</v>
      </c>
      <c r="E63" s="28"/>
    </row>
    <row r="64" ht="15.75" customHeight="1">
      <c r="C64" s="12" t="s">
        <v>51</v>
      </c>
      <c r="D64" s="28">
        <v>1.7142857142857142</v>
      </c>
      <c r="E64" s="28"/>
    </row>
    <row r="65" ht="15.75" customHeight="1">
      <c r="C65" s="12" t="s">
        <v>52</v>
      </c>
      <c r="D65" s="28"/>
      <c r="E65" s="28">
        <v>1.6666666666666667</v>
      </c>
    </row>
    <row r="66" ht="15.75" customHeight="1">
      <c r="C66" s="12" t="s">
        <v>53</v>
      </c>
      <c r="D66" s="28">
        <v>1.25</v>
      </c>
      <c r="E66" s="28"/>
    </row>
    <row r="67" ht="15.75" customHeight="1">
      <c r="C67" s="12" t="s">
        <v>54</v>
      </c>
      <c r="D67" s="28">
        <v>1.5</v>
      </c>
      <c r="E67" s="28"/>
    </row>
    <row r="68" ht="15.75" customHeight="1">
      <c r="C68" s="12" t="s">
        <v>55</v>
      </c>
      <c r="D68" s="28">
        <v>2.35</v>
      </c>
      <c r="E68" s="28"/>
    </row>
    <row r="69" ht="15.75" customHeight="1">
      <c r="C69" s="12" t="s">
        <v>56</v>
      </c>
      <c r="D69" s="28"/>
      <c r="E69" s="28">
        <v>19.0</v>
      </c>
    </row>
    <row r="70" ht="15.75" customHeight="1">
      <c r="C70" s="12" t="s">
        <v>57</v>
      </c>
      <c r="D70" s="28"/>
      <c r="E70" s="28">
        <v>2.0</v>
      </c>
    </row>
    <row r="71" ht="15.75" customHeight="1">
      <c r="C71" s="12" t="s">
        <v>58</v>
      </c>
      <c r="D71" s="28"/>
      <c r="E71" s="28">
        <v>2.0</v>
      </c>
    </row>
    <row r="72" ht="15.75" customHeight="1">
      <c r="C72" s="29" t="s">
        <v>38</v>
      </c>
      <c r="D72" s="30">
        <v>1.7028571428571428</v>
      </c>
      <c r="E72" s="30">
        <v>6.166666666666667</v>
      </c>
    </row>
    <row r="73" ht="15.75" customHeight="1">
      <c r="C73" s="12" t="s">
        <v>39</v>
      </c>
      <c r="D73" s="1"/>
      <c r="E73" s="1"/>
    </row>
    <row r="74" ht="15.75" customHeight="1">
      <c r="D74" s="1"/>
      <c r="E74" s="1"/>
    </row>
    <row r="75" ht="15.75" customHeight="1">
      <c r="D75" s="1"/>
      <c r="E75" s="1"/>
    </row>
    <row r="76" ht="15.75" customHeight="1">
      <c r="D76" s="1"/>
      <c r="E76" s="1"/>
    </row>
    <row r="77" ht="15.75" customHeight="1">
      <c r="D77" s="1"/>
      <c r="E77" s="1"/>
    </row>
    <row r="78" ht="15.75" customHeight="1">
      <c r="D78" s="1"/>
      <c r="E78" s="1"/>
    </row>
    <row r="79" ht="15.75" customHeight="1">
      <c r="D79" s="1"/>
      <c r="E79" s="1"/>
    </row>
    <row r="80" ht="15.75" customHeight="1">
      <c r="D80" s="1"/>
      <c r="E80" s="1"/>
    </row>
    <row r="81" ht="15.75" customHeight="1">
      <c r="D81" s="1"/>
      <c r="E81" s="1"/>
    </row>
    <row r="82" ht="15.75" customHeight="1">
      <c r="D82" s="1"/>
      <c r="E82" s="1"/>
    </row>
    <row r="83" ht="15.75" customHeight="1">
      <c r="D83" s="1"/>
      <c r="E83" s="1"/>
    </row>
    <row r="84" ht="15.75" customHeight="1">
      <c r="D84" s="1"/>
      <c r="E84" s="1"/>
    </row>
    <row r="85" ht="15.75" customHeight="1">
      <c r="D85" s="1"/>
      <c r="E85" s="1"/>
    </row>
    <row r="86" ht="15.75" customHeight="1">
      <c r="D86" s="1"/>
      <c r="E86" s="1"/>
    </row>
    <row r="87" ht="15.75" customHeight="1">
      <c r="D87" s="1"/>
      <c r="E87" s="1"/>
    </row>
    <row r="88" ht="15.75" customHeight="1">
      <c r="D88" s="1"/>
      <c r="E88" s="1"/>
    </row>
    <row r="89" ht="15.75" customHeight="1">
      <c r="D89" s="1"/>
      <c r="E89" s="1"/>
    </row>
    <row r="90" ht="15.75" customHeight="1">
      <c r="D90" s="1"/>
      <c r="E90" s="1"/>
    </row>
    <row r="91" ht="15.75" customHeight="1">
      <c r="D91" s="1"/>
      <c r="E91" s="1"/>
    </row>
    <row r="92" ht="15.75" customHeight="1">
      <c r="D92" s="1"/>
      <c r="E92" s="1"/>
    </row>
    <row r="93" ht="15.75" customHeight="1">
      <c r="D93" s="1"/>
      <c r="E93" s="1"/>
    </row>
    <row r="94" ht="15.75" customHeight="1">
      <c r="D94" s="1"/>
      <c r="E94" s="1"/>
    </row>
    <row r="95" ht="15.75" customHeight="1">
      <c r="D95" s="1"/>
      <c r="E95" s="1"/>
    </row>
    <row r="96" ht="15.75" customHeight="1">
      <c r="D96" s="1"/>
      <c r="E96" s="1"/>
    </row>
    <row r="97" ht="15.75" customHeight="1">
      <c r="D97" s="1"/>
      <c r="E97" s="1"/>
    </row>
    <row r="98" ht="15.75" customHeight="1">
      <c r="D98" s="1"/>
      <c r="E98" s="1"/>
    </row>
    <row r="99" ht="15.75" customHeight="1">
      <c r="D99" s="1"/>
      <c r="E99" s="1"/>
    </row>
    <row r="100" ht="15.75" customHeight="1">
      <c r="D100" s="1"/>
      <c r="E100" s="1"/>
    </row>
  </sheetData>
  <mergeCells count="2">
    <mergeCell ref="C2:G2"/>
    <mergeCell ref="C30:E30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5.0"/>
    <col customWidth="1" min="2" max="4" width="45.71"/>
    <col customWidth="1" min="5" max="5" width="22.86"/>
    <col customWidth="1" min="6" max="6" width="8.0"/>
    <col customWidth="1" min="7" max="8" width="45.71"/>
    <col customWidth="1" min="9" max="9" width="15.29"/>
    <col customWidth="1" min="10" max="10" width="15.71"/>
    <col customWidth="1" min="11" max="11" width="7.57"/>
    <col customWidth="1" min="12" max="13" width="10.71"/>
  </cols>
  <sheetData>
    <row r="2">
      <c r="A2" s="31" t="s">
        <v>59</v>
      </c>
    </row>
    <row r="3">
      <c r="A3" s="32" t="s">
        <v>60</v>
      </c>
      <c r="B3" s="32" t="s">
        <v>61</v>
      </c>
      <c r="C3" s="32" t="s">
        <v>62</v>
      </c>
      <c r="D3" s="32" t="s">
        <v>62</v>
      </c>
      <c r="E3" s="32" t="s">
        <v>63</v>
      </c>
      <c r="F3" s="32" t="s">
        <v>64</v>
      </c>
      <c r="G3" s="32" t="s">
        <v>65</v>
      </c>
      <c r="H3" s="32" t="s">
        <v>66</v>
      </c>
      <c r="I3" s="32" t="s">
        <v>11</v>
      </c>
      <c r="J3" s="32" t="s">
        <v>12</v>
      </c>
      <c r="K3" s="32" t="s">
        <v>67</v>
      </c>
      <c r="L3" s="33" t="s">
        <v>68</v>
      </c>
      <c r="M3" s="33" t="s">
        <v>69</v>
      </c>
    </row>
    <row r="4">
      <c r="A4" s="34">
        <v>1.10013630032E11</v>
      </c>
      <c r="B4" s="34"/>
      <c r="C4" s="34" t="s">
        <v>70</v>
      </c>
      <c r="D4" s="34" t="str">
        <f>VLOOKUP(C4,[1]IPS_REPS!$C$2:$D$86,2,0)</f>
        <v>#ERROR!</v>
      </c>
      <c r="E4" s="34" t="s">
        <v>71</v>
      </c>
      <c r="F4" s="34" t="s">
        <v>72</v>
      </c>
      <c r="G4" s="34" t="s">
        <v>73</v>
      </c>
      <c r="H4" s="35" t="s">
        <v>16</v>
      </c>
      <c r="I4" s="35">
        <v>4.0</v>
      </c>
      <c r="J4" s="35">
        <v>0.0</v>
      </c>
      <c r="K4" s="35">
        <v>0.0</v>
      </c>
      <c r="L4" s="36">
        <v>1.0</v>
      </c>
      <c r="M4" s="37" t="s">
        <v>74</v>
      </c>
    </row>
    <row r="5">
      <c r="A5" s="38">
        <v>1.10013630032E11</v>
      </c>
      <c r="B5" s="38"/>
      <c r="C5" s="38" t="s">
        <v>70</v>
      </c>
      <c r="D5" s="34" t="str">
        <f>VLOOKUP(C5,[1]IPS_REPS!$C$2:$D$86,2,0)</f>
        <v>#ERROR!</v>
      </c>
      <c r="E5" s="38" t="s">
        <v>71</v>
      </c>
      <c r="F5" s="38" t="s">
        <v>72</v>
      </c>
      <c r="G5" s="38" t="s">
        <v>73</v>
      </c>
      <c r="H5" s="39" t="s">
        <v>15</v>
      </c>
      <c r="I5" s="39">
        <v>35.0</v>
      </c>
      <c r="J5" s="39">
        <v>0.0</v>
      </c>
      <c r="K5" s="39">
        <v>0.0</v>
      </c>
      <c r="L5" s="36">
        <v>1.25</v>
      </c>
      <c r="M5" s="37" t="s">
        <v>75</v>
      </c>
    </row>
    <row r="6">
      <c r="A6" s="38">
        <v>1.10010778209E11</v>
      </c>
      <c r="B6" s="38" t="s">
        <v>76</v>
      </c>
      <c r="C6" s="38" t="s">
        <v>76</v>
      </c>
      <c r="D6" s="34" t="str">
        <f>VLOOKUP(C6,[1]IPS_REPS!$C$2:$D$86,2,0)</f>
        <v>#ERROR!</v>
      </c>
      <c r="E6" s="38" t="s">
        <v>77</v>
      </c>
      <c r="F6" s="38" t="s">
        <v>72</v>
      </c>
      <c r="G6" s="38" t="s">
        <v>78</v>
      </c>
      <c r="H6" s="39" t="s">
        <v>15</v>
      </c>
      <c r="I6" s="39">
        <v>8.0</v>
      </c>
      <c r="J6" s="39">
        <v>1.0</v>
      </c>
      <c r="K6" s="39">
        <v>12.5</v>
      </c>
      <c r="L6" s="36">
        <v>1.25</v>
      </c>
      <c r="M6" s="37" t="s">
        <v>74</v>
      </c>
    </row>
    <row r="7">
      <c r="A7" s="34">
        <v>1.10010778209E11</v>
      </c>
      <c r="B7" s="34" t="s">
        <v>76</v>
      </c>
      <c r="C7" s="34" t="s">
        <v>76</v>
      </c>
      <c r="D7" s="34" t="str">
        <f>VLOOKUP(C7,[1]IPS_REPS!$C$2:$D$86,2,0)</f>
        <v>#ERROR!</v>
      </c>
      <c r="E7" s="34" t="s">
        <v>77</v>
      </c>
      <c r="F7" s="34" t="s">
        <v>72</v>
      </c>
      <c r="G7" s="34" t="s">
        <v>78</v>
      </c>
      <c r="H7" s="35" t="s">
        <v>16</v>
      </c>
      <c r="I7" s="35">
        <v>0.0</v>
      </c>
      <c r="J7" s="35">
        <v>0.0</v>
      </c>
      <c r="K7" s="35">
        <v>0.0</v>
      </c>
      <c r="L7" s="36">
        <v>1.25</v>
      </c>
      <c r="M7" s="37" t="s">
        <v>74</v>
      </c>
    </row>
    <row r="8">
      <c r="A8" s="38">
        <v>1.10013097001E11</v>
      </c>
      <c r="B8" s="38"/>
      <c r="C8" s="38" t="s">
        <v>79</v>
      </c>
      <c r="D8" s="34" t="str">
        <f>VLOOKUP(C8,[1]IPS_REPS!$C$2:$D$86,2,0)</f>
        <v>#ERROR!</v>
      </c>
      <c r="E8" s="38" t="s">
        <v>80</v>
      </c>
      <c r="F8" s="38" t="s">
        <v>72</v>
      </c>
      <c r="G8" s="38" t="s">
        <v>81</v>
      </c>
      <c r="H8" s="39" t="s">
        <v>16</v>
      </c>
      <c r="I8" s="39">
        <v>0.0</v>
      </c>
      <c r="J8" s="39">
        <v>0.0</v>
      </c>
      <c r="K8" s="39">
        <v>0.0</v>
      </c>
      <c r="L8" s="36">
        <v>1.25</v>
      </c>
      <c r="M8" s="37" t="s">
        <v>75</v>
      </c>
    </row>
    <row r="9">
      <c r="A9" s="34">
        <v>1.10013097001E11</v>
      </c>
      <c r="B9" s="34"/>
      <c r="C9" s="34" t="s">
        <v>79</v>
      </c>
      <c r="D9" s="34" t="str">
        <f>VLOOKUP(C9,[1]IPS_REPS!$C$2:$D$86,2,0)</f>
        <v>#ERROR!</v>
      </c>
      <c r="E9" s="34" t="s">
        <v>80</v>
      </c>
      <c r="F9" s="34" t="s">
        <v>72</v>
      </c>
      <c r="G9" s="34" t="s">
        <v>81</v>
      </c>
      <c r="H9" s="35" t="s">
        <v>15</v>
      </c>
      <c r="I9" s="35">
        <v>2.0</v>
      </c>
      <c r="J9" s="35">
        <v>2.0</v>
      </c>
      <c r="K9" s="35">
        <v>100.0</v>
      </c>
      <c r="L9" s="36">
        <v>1.25</v>
      </c>
      <c r="M9" s="37" t="s">
        <v>74</v>
      </c>
    </row>
    <row r="10">
      <c r="A10" s="34">
        <v>1.10011864201E11</v>
      </c>
      <c r="B10" s="34"/>
      <c r="C10" s="34" t="s">
        <v>82</v>
      </c>
      <c r="D10" s="34" t="str">
        <f>VLOOKUP(C10,[1]IPS_REPS!$C$2:$D$86,2,0)</f>
        <v>#ERROR!</v>
      </c>
      <c r="E10" s="34" t="s">
        <v>83</v>
      </c>
      <c r="F10" s="34" t="s">
        <v>72</v>
      </c>
      <c r="G10" s="34" t="s">
        <v>84</v>
      </c>
      <c r="H10" s="35" t="s">
        <v>16</v>
      </c>
      <c r="I10" s="35">
        <v>0.0</v>
      </c>
      <c r="J10" s="35">
        <v>0.0</v>
      </c>
      <c r="K10" s="35">
        <v>0.0</v>
      </c>
      <c r="L10" s="36">
        <v>1.25</v>
      </c>
      <c r="M10" s="37" t="s">
        <v>74</v>
      </c>
    </row>
    <row r="11">
      <c r="A11" s="38">
        <v>1.10011864201E11</v>
      </c>
      <c r="B11" s="38"/>
      <c r="C11" s="38" t="s">
        <v>82</v>
      </c>
      <c r="D11" s="34" t="str">
        <f>VLOOKUP(C11,[1]IPS_REPS!$C$2:$D$86,2,0)</f>
        <v>#ERROR!</v>
      </c>
      <c r="E11" s="38" t="s">
        <v>83</v>
      </c>
      <c r="F11" s="38" t="s">
        <v>72</v>
      </c>
      <c r="G11" s="38" t="s">
        <v>84</v>
      </c>
      <c r="H11" s="39" t="s">
        <v>15</v>
      </c>
      <c r="I11" s="39">
        <v>83.0</v>
      </c>
      <c r="J11" s="39">
        <v>190.0</v>
      </c>
      <c r="K11" s="39">
        <v>228.91</v>
      </c>
      <c r="L11" s="36">
        <v>1.25</v>
      </c>
      <c r="M11" s="37" t="s">
        <v>75</v>
      </c>
    </row>
    <row r="12">
      <c r="A12" s="38">
        <v>1.10010561801E11</v>
      </c>
      <c r="B12" s="38"/>
      <c r="C12" s="38" t="s">
        <v>85</v>
      </c>
      <c r="D12" s="34" t="str">
        <f>VLOOKUP(C12,[1]IPS_REPS!$C$2:$D$86,2,0)</f>
        <v>#ERROR!</v>
      </c>
      <c r="E12" s="38" t="s">
        <v>86</v>
      </c>
      <c r="F12" s="38" t="s">
        <v>72</v>
      </c>
      <c r="G12" s="38" t="s">
        <v>87</v>
      </c>
      <c r="H12" s="39" t="s">
        <v>15</v>
      </c>
      <c r="I12" s="39">
        <v>52.0</v>
      </c>
      <c r="J12" s="39">
        <v>40.0</v>
      </c>
      <c r="K12" s="39">
        <v>76.92</v>
      </c>
      <c r="L12" s="36">
        <v>1.25</v>
      </c>
      <c r="M12" s="37" t="s">
        <v>74</v>
      </c>
    </row>
    <row r="13">
      <c r="A13" s="34">
        <v>1.10010561801E11</v>
      </c>
      <c r="B13" s="34"/>
      <c r="C13" s="34" t="s">
        <v>85</v>
      </c>
      <c r="D13" s="34" t="str">
        <f>VLOOKUP(C13,[1]IPS_REPS!$C$2:$D$86,2,0)</f>
        <v>#ERROR!</v>
      </c>
      <c r="E13" s="34" t="s">
        <v>86</v>
      </c>
      <c r="F13" s="34" t="s">
        <v>72</v>
      </c>
      <c r="G13" s="34" t="s">
        <v>87</v>
      </c>
      <c r="H13" s="35" t="s">
        <v>16</v>
      </c>
      <c r="I13" s="35">
        <v>14.0</v>
      </c>
      <c r="J13" s="35">
        <v>10.0</v>
      </c>
      <c r="K13" s="35">
        <v>71.42</v>
      </c>
      <c r="L13" s="36">
        <v>1.25</v>
      </c>
      <c r="M13" s="37" t="s">
        <v>74</v>
      </c>
    </row>
    <row r="14">
      <c r="A14" s="38">
        <v>1.10011864202E11</v>
      </c>
      <c r="B14" s="38"/>
      <c r="C14" s="38" t="s">
        <v>88</v>
      </c>
      <c r="D14" s="34" t="str">
        <f>VLOOKUP(C14,[1]IPS_REPS!$C$2:$D$86,2,0)</f>
        <v>#ERROR!</v>
      </c>
      <c r="E14" s="38" t="s">
        <v>89</v>
      </c>
      <c r="F14" s="38" t="s">
        <v>72</v>
      </c>
      <c r="G14" s="38" t="s">
        <v>90</v>
      </c>
      <c r="H14" s="39" t="s">
        <v>16</v>
      </c>
      <c r="I14" s="39">
        <v>0.0</v>
      </c>
      <c r="J14" s="39">
        <v>0.0</v>
      </c>
      <c r="K14" s="39">
        <v>0.0</v>
      </c>
      <c r="L14" s="36">
        <v>1.25</v>
      </c>
      <c r="M14" s="37" t="s">
        <v>75</v>
      </c>
    </row>
    <row r="15">
      <c r="A15" s="38">
        <v>1.10011864202E11</v>
      </c>
      <c r="B15" s="38"/>
      <c r="C15" s="38" t="s">
        <v>88</v>
      </c>
      <c r="D15" s="34" t="str">
        <f>VLOOKUP(C15,[1]IPS_REPS!$C$2:$D$86,2,0)</f>
        <v>#ERROR!</v>
      </c>
      <c r="E15" s="38" t="s">
        <v>89</v>
      </c>
      <c r="F15" s="38" t="s">
        <v>72</v>
      </c>
      <c r="G15" s="38" t="s">
        <v>90</v>
      </c>
      <c r="H15" s="39" t="s">
        <v>15</v>
      </c>
      <c r="I15" s="39">
        <v>25.0</v>
      </c>
      <c r="J15" s="39">
        <v>37.0</v>
      </c>
      <c r="K15" s="39">
        <v>148.0</v>
      </c>
      <c r="L15" s="36">
        <v>1.25</v>
      </c>
      <c r="M15" s="37" t="s">
        <v>74</v>
      </c>
    </row>
    <row r="16">
      <c r="A16" s="34">
        <v>1.10010895201E11</v>
      </c>
      <c r="B16" s="34"/>
      <c r="C16" s="34" t="s">
        <v>91</v>
      </c>
      <c r="D16" s="34" t="str">
        <f>VLOOKUP(C16,[1]IPS_REPS!$C$2:$D$86,2,0)</f>
        <v>#ERROR!</v>
      </c>
      <c r="E16" s="34" t="s">
        <v>92</v>
      </c>
      <c r="F16" s="34" t="s">
        <v>72</v>
      </c>
      <c r="G16" s="34" t="s">
        <v>93</v>
      </c>
      <c r="H16" s="35" t="s">
        <v>15</v>
      </c>
      <c r="I16" s="35">
        <v>48.0</v>
      </c>
      <c r="J16" s="35">
        <v>48.0</v>
      </c>
      <c r="K16" s="35">
        <v>100.0</v>
      </c>
      <c r="L16" s="36">
        <v>1.25</v>
      </c>
      <c r="M16" s="37" t="s">
        <v>74</v>
      </c>
    </row>
    <row r="17">
      <c r="A17" s="38">
        <v>1.10010895201E11</v>
      </c>
      <c r="B17" s="38"/>
      <c r="C17" s="38" t="s">
        <v>91</v>
      </c>
      <c r="D17" s="34" t="str">
        <f>VLOOKUP(C17,[1]IPS_REPS!$C$2:$D$86,2,0)</f>
        <v>#ERROR!</v>
      </c>
      <c r="E17" s="38" t="s">
        <v>92</v>
      </c>
      <c r="F17" s="38" t="s">
        <v>72</v>
      </c>
      <c r="G17" s="38" t="s">
        <v>93</v>
      </c>
      <c r="H17" s="39" t="s">
        <v>16</v>
      </c>
      <c r="I17" s="39">
        <v>0.0</v>
      </c>
      <c r="J17" s="39">
        <v>0.0</v>
      </c>
      <c r="K17" s="39">
        <v>0.0</v>
      </c>
      <c r="L17" s="36">
        <v>1.25</v>
      </c>
      <c r="M17" s="37" t="s">
        <v>74</v>
      </c>
    </row>
    <row r="18">
      <c r="A18" s="34">
        <v>1.10013029103E11</v>
      </c>
      <c r="B18" s="34" t="s">
        <v>94</v>
      </c>
      <c r="C18" s="34" t="s">
        <v>95</v>
      </c>
      <c r="D18" s="34" t="str">
        <f>VLOOKUP(C18,[1]IPS_REPS!$C$2:$D$86,2,0)</f>
        <v>#ERROR!</v>
      </c>
      <c r="E18" s="34" t="s">
        <v>96</v>
      </c>
      <c r="F18" s="34" t="s">
        <v>72</v>
      </c>
      <c r="G18" s="34" t="s">
        <v>97</v>
      </c>
      <c r="H18" s="35" t="s">
        <v>15</v>
      </c>
      <c r="I18" s="35">
        <v>45.0</v>
      </c>
      <c r="J18" s="35">
        <v>32.0</v>
      </c>
      <c r="K18" s="35">
        <v>71.11</v>
      </c>
      <c r="L18" s="36">
        <v>1.25</v>
      </c>
      <c r="M18" s="37" t="s">
        <v>75</v>
      </c>
    </row>
    <row r="19">
      <c r="A19" s="38">
        <v>1.10013029103E11</v>
      </c>
      <c r="B19" s="38" t="s">
        <v>94</v>
      </c>
      <c r="C19" s="38" t="s">
        <v>95</v>
      </c>
      <c r="D19" s="34" t="str">
        <f>VLOOKUP(C19,[1]IPS_REPS!$C$2:$D$86,2,0)</f>
        <v>#ERROR!</v>
      </c>
      <c r="E19" s="38" t="s">
        <v>96</v>
      </c>
      <c r="F19" s="38" t="s">
        <v>72</v>
      </c>
      <c r="G19" s="38" t="s">
        <v>97</v>
      </c>
      <c r="H19" s="39" t="s">
        <v>16</v>
      </c>
      <c r="I19" s="39">
        <v>8.0</v>
      </c>
      <c r="J19" s="39">
        <v>1.0</v>
      </c>
      <c r="K19" s="39">
        <v>12.5</v>
      </c>
      <c r="L19" s="36">
        <v>1.25</v>
      </c>
      <c r="M19" s="37" t="s">
        <v>74</v>
      </c>
    </row>
    <row r="20">
      <c r="A20" s="34">
        <v>1.10010793901E11</v>
      </c>
      <c r="B20" s="34"/>
      <c r="C20" s="34" t="s">
        <v>41</v>
      </c>
      <c r="D20" s="34" t="str">
        <f>VLOOKUP(C20,[1]IPS_REPS!$C$2:$D$86,2,0)</f>
        <v>#ERROR!</v>
      </c>
      <c r="E20" s="34" t="s">
        <v>98</v>
      </c>
      <c r="F20" s="34" t="s">
        <v>72</v>
      </c>
      <c r="G20" s="34" t="s">
        <v>99</v>
      </c>
      <c r="H20" s="35" t="s">
        <v>16</v>
      </c>
      <c r="I20" s="35">
        <v>5.0</v>
      </c>
      <c r="J20" s="35">
        <v>0.0</v>
      </c>
      <c r="K20" s="35">
        <v>0.0</v>
      </c>
      <c r="L20" s="36">
        <v>1.25</v>
      </c>
      <c r="M20" s="37" t="s">
        <v>74</v>
      </c>
    </row>
    <row r="21" ht="15.75" customHeight="1">
      <c r="A21" s="38">
        <v>1.10010793901E11</v>
      </c>
      <c r="B21" s="38"/>
      <c r="C21" s="38" t="s">
        <v>41</v>
      </c>
      <c r="D21" s="34" t="str">
        <f>VLOOKUP(C21,[1]IPS_REPS!$C$2:$D$86,2,0)</f>
        <v>#ERROR!</v>
      </c>
      <c r="E21" s="38" t="s">
        <v>98</v>
      </c>
      <c r="F21" s="38" t="s">
        <v>72</v>
      </c>
      <c r="G21" s="38" t="s">
        <v>99</v>
      </c>
      <c r="H21" s="39" t="s">
        <v>15</v>
      </c>
      <c r="I21" s="39">
        <v>4.0</v>
      </c>
      <c r="J21" s="39">
        <v>3.0</v>
      </c>
      <c r="K21" s="39">
        <v>75.0</v>
      </c>
      <c r="L21" s="36">
        <v>1.25</v>
      </c>
      <c r="M21" s="37" t="s">
        <v>75</v>
      </c>
    </row>
    <row r="22" ht="15.75" customHeight="1">
      <c r="A22" s="34">
        <v>1.10013029654E11</v>
      </c>
      <c r="B22" s="34" t="s">
        <v>100</v>
      </c>
      <c r="C22" s="34" t="s">
        <v>28</v>
      </c>
      <c r="D22" s="34" t="str">
        <f>VLOOKUP(C22,[1]IPS_REPS!$C$2:$D$86,2,0)</f>
        <v>#ERROR!</v>
      </c>
      <c r="E22" s="34" t="s">
        <v>101</v>
      </c>
      <c r="F22" s="34" t="s">
        <v>72</v>
      </c>
      <c r="G22" s="34" t="s">
        <v>102</v>
      </c>
      <c r="H22" s="35" t="s">
        <v>16</v>
      </c>
      <c r="I22" s="35">
        <v>1.0</v>
      </c>
      <c r="J22" s="35">
        <v>4.0</v>
      </c>
      <c r="K22" s="35">
        <v>400.0</v>
      </c>
      <c r="L22" s="36">
        <v>1.25</v>
      </c>
      <c r="M22" s="37" t="s">
        <v>74</v>
      </c>
    </row>
    <row r="23" ht="15.75" customHeight="1">
      <c r="A23" s="34">
        <v>1.10013029654E11</v>
      </c>
      <c r="B23" s="34" t="s">
        <v>100</v>
      </c>
      <c r="C23" s="34" t="s">
        <v>28</v>
      </c>
      <c r="D23" s="34" t="str">
        <f>VLOOKUP(C23,[1]IPS_REPS!$C$2:$D$86,2,0)</f>
        <v>#ERROR!</v>
      </c>
      <c r="E23" s="34" t="s">
        <v>101</v>
      </c>
      <c r="F23" s="34" t="s">
        <v>72</v>
      </c>
      <c r="G23" s="34" t="s">
        <v>102</v>
      </c>
      <c r="H23" s="35" t="s">
        <v>15</v>
      </c>
      <c r="I23" s="35">
        <v>16.0</v>
      </c>
      <c r="J23" s="35">
        <v>82.0</v>
      </c>
      <c r="K23" s="35">
        <v>512.5</v>
      </c>
      <c r="L23" s="36">
        <v>1.25</v>
      </c>
      <c r="M23" s="37" t="s">
        <v>74</v>
      </c>
    </row>
    <row r="24" ht="15.75" customHeight="1">
      <c r="A24" s="38">
        <v>1.10013029123E11</v>
      </c>
      <c r="B24" s="38" t="s">
        <v>94</v>
      </c>
      <c r="C24" s="38" t="s">
        <v>103</v>
      </c>
      <c r="D24" s="34" t="str">
        <f>VLOOKUP(C24,[1]IPS_REPS!$C$2:$D$86,2,0)</f>
        <v>#ERROR!</v>
      </c>
      <c r="E24" s="38" t="s">
        <v>104</v>
      </c>
      <c r="F24" s="38" t="s">
        <v>72</v>
      </c>
      <c r="G24" s="38" t="s">
        <v>103</v>
      </c>
      <c r="H24" s="39" t="s">
        <v>15</v>
      </c>
      <c r="I24" s="39">
        <v>10.0</v>
      </c>
      <c r="J24" s="39">
        <v>0.0</v>
      </c>
      <c r="K24" s="39">
        <v>0.0</v>
      </c>
      <c r="L24" s="36">
        <v>1.25</v>
      </c>
      <c r="M24" s="37" t="s">
        <v>75</v>
      </c>
    </row>
    <row r="25" ht="15.75" customHeight="1">
      <c r="A25" s="34">
        <v>1.10013029123E11</v>
      </c>
      <c r="B25" s="34" t="s">
        <v>94</v>
      </c>
      <c r="C25" s="34" t="s">
        <v>103</v>
      </c>
      <c r="D25" s="34" t="str">
        <f>VLOOKUP(C25,[1]IPS_REPS!$C$2:$D$86,2,0)</f>
        <v>#ERROR!</v>
      </c>
      <c r="E25" s="34" t="s">
        <v>104</v>
      </c>
      <c r="F25" s="34" t="s">
        <v>72</v>
      </c>
      <c r="G25" s="34" t="s">
        <v>103</v>
      </c>
      <c r="H25" s="35" t="s">
        <v>16</v>
      </c>
      <c r="I25" s="35">
        <v>2.0</v>
      </c>
      <c r="J25" s="35">
        <v>2.0</v>
      </c>
      <c r="K25" s="35">
        <v>100.0</v>
      </c>
      <c r="L25" s="36">
        <v>1.25</v>
      </c>
      <c r="M25" s="37" t="s">
        <v>74</v>
      </c>
    </row>
    <row r="26" ht="15.75" customHeight="1">
      <c r="A26" s="38">
        <v>1.10013029104E11</v>
      </c>
      <c r="B26" s="38" t="s">
        <v>94</v>
      </c>
      <c r="C26" s="38" t="s">
        <v>105</v>
      </c>
      <c r="D26" s="34" t="str">
        <f>VLOOKUP(C26,[1]IPS_REPS!$C$2:$D$86,2,0)</f>
        <v>#ERROR!</v>
      </c>
      <c r="E26" s="38" t="s">
        <v>106</v>
      </c>
      <c r="F26" s="38" t="s">
        <v>72</v>
      </c>
      <c r="G26" s="38" t="s">
        <v>107</v>
      </c>
      <c r="H26" s="39" t="s">
        <v>16</v>
      </c>
      <c r="I26" s="39">
        <v>1.0</v>
      </c>
      <c r="J26" s="39">
        <v>0.0</v>
      </c>
      <c r="K26" s="39">
        <v>0.0</v>
      </c>
      <c r="L26" s="36">
        <v>1.25</v>
      </c>
      <c r="M26" s="37" t="s">
        <v>74</v>
      </c>
    </row>
    <row r="27" ht="15.75" customHeight="1">
      <c r="A27" s="34">
        <v>1.10013029104E11</v>
      </c>
      <c r="B27" s="34" t="s">
        <v>94</v>
      </c>
      <c r="C27" s="34" t="s">
        <v>105</v>
      </c>
      <c r="D27" s="34" t="str">
        <f>VLOOKUP(C27,[1]IPS_REPS!$C$2:$D$86,2,0)</f>
        <v>#ERROR!</v>
      </c>
      <c r="E27" s="34" t="s">
        <v>106</v>
      </c>
      <c r="F27" s="34" t="s">
        <v>72</v>
      </c>
      <c r="G27" s="34" t="s">
        <v>107</v>
      </c>
      <c r="H27" s="35" t="s">
        <v>15</v>
      </c>
      <c r="I27" s="35">
        <v>4.0</v>
      </c>
      <c r="J27" s="35">
        <v>0.0</v>
      </c>
      <c r="K27" s="35">
        <v>0.0</v>
      </c>
      <c r="L27" s="36">
        <v>1.25</v>
      </c>
      <c r="M27" s="37" t="s">
        <v>75</v>
      </c>
    </row>
    <row r="28" ht="15.75" customHeight="1">
      <c r="A28" s="38">
        <v>1.10013029101E11</v>
      </c>
      <c r="B28" s="38" t="s">
        <v>94</v>
      </c>
      <c r="C28" s="38" t="s">
        <v>37</v>
      </c>
      <c r="D28" s="34" t="str">
        <f>VLOOKUP(C28,[1]IPS_REPS!$C$2:$D$86,2,0)</f>
        <v>#ERROR!</v>
      </c>
      <c r="E28" s="38" t="s">
        <v>108</v>
      </c>
      <c r="F28" s="38" t="s">
        <v>72</v>
      </c>
      <c r="G28" s="38" t="s">
        <v>37</v>
      </c>
      <c r="H28" s="39" t="s">
        <v>16</v>
      </c>
      <c r="I28" s="39">
        <v>13.0</v>
      </c>
      <c r="J28" s="39">
        <v>39.0</v>
      </c>
      <c r="K28" s="39">
        <v>300.0</v>
      </c>
      <c r="L28" s="36">
        <v>1.25</v>
      </c>
      <c r="M28" s="37" t="s">
        <v>74</v>
      </c>
    </row>
    <row r="29" ht="15.75" customHeight="1">
      <c r="A29" s="34">
        <v>1.10013029101E11</v>
      </c>
      <c r="B29" s="34" t="s">
        <v>94</v>
      </c>
      <c r="C29" s="34" t="s">
        <v>37</v>
      </c>
      <c r="D29" s="34" t="str">
        <f>VLOOKUP(C29,[1]IPS_REPS!$C$2:$D$86,2,0)</f>
        <v>#ERROR!</v>
      </c>
      <c r="E29" s="34" t="s">
        <v>108</v>
      </c>
      <c r="F29" s="34" t="s">
        <v>72</v>
      </c>
      <c r="G29" s="34" t="s">
        <v>37</v>
      </c>
      <c r="H29" s="35" t="s">
        <v>15</v>
      </c>
      <c r="I29" s="35">
        <v>79.0</v>
      </c>
      <c r="J29" s="35">
        <v>140.0</v>
      </c>
      <c r="K29" s="35">
        <v>177.21</v>
      </c>
      <c r="L29" s="36">
        <v>1.25</v>
      </c>
      <c r="M29" s="37" t="s">
        <v>74</v>
      </c>
    </row>
    <row r="30" ht="15.75" customHeight="1">
      <c r="A30" s="38">
        <v>1.10010572501E11</v>
      </c>
      <c r="B30" s="38" t="s">
        <v>109</v>
      </c>
      <c r="C30" s="38" t="s">
        <v>110</v>
      </c>
      <c r="D30" s="34" t="str">
        <f>VLOOKUP(C30,[1]IPS_REPS!$C$2:$D$86,2,0)</f>
        <v>#ERROR!</v>
      </c>
      <c r="E30" s="38" t="s">
        <v>111</v>
      </c>
      <c r="F30" s="38" t="s">
        <v>72</v>
      </c>
      <c r="G30" s="38" t="s">
        <v>112</v>
      </c>
      <c r="H30" s="39" t="s">
        <v>16</v>
      </c>
      <c r="I30" s="39">
        <v>4.0</v>
      </c>
      <c r="J30" s="39">
        <v>1.0</v>
      </c>
      <c r="K30" s="39">
        <v>25.0</v>
      </c>
      <c r="L30" s="36">
        <v>1.25</v>
      </c>
      <c r="M30" s="37" t="s">
        <v>74</v>
      </c>
    </row>
    <row r="31" ht="15.75" customHeight="1">
      <c r="A31" s="34">
        <v>1.10010572501E11</v>
      </c>
      <c r="B31" s="34" t="s">
        <v>109</v>
      </c>
      <c r="C31" s="34" t="s">
        <v>110</v>
      </c>
      <c r="D31" s="34" t="str">
        <f>VLOOKUP(C31,[1]IPS_REPS!$C$2:$D$86,2,0)</f>
        <v>#ERROR!</v>
      </c>
      <c r="E31" s="34" t="s">
        <v>111</v>
      </c>
      <c r="F31" s="34" t="s">
        <v>72</v>
      </c>
      <c r="G31" s="34" t="s">
        <v>112</v>
      </c>
      <c r="H31" s="35" t="s">
        <v>15</v>
      </c>
      <c r="I31" s="35">
        <v>12.0</v>
      </c>
      <c r="J31" s="35">
        <v>17.0</v>
      </c>
      <c r="K31" s="35">
        <v>141.66</v>
      </c>
      <c r="L31" s="36">
        <v>1.25</v>
      </c>
      <c r="M31" s="37" t="s">
        <v>75</v>
      </c>
    </row>
    <row r="32" ht="15.75" customHeight="1">
      <c r="A32" s="34">
        <v>1.10012215007E11</v>
      </c>
      <c r="B32" s="34"/>
      <c r="C32" s="34" t="s">
        <v>113</v>
      </c>
      <c r="D32" s="34" t="str">
        <f>VLOOKUP(C32,[1]IPS_REPS!$C$2:$D$86,2,0)</f>
        <v>#ERROR!</v>
      </c>
      <c r="E32" s="34" t="s">
        <v>114</v>
      </c>
      <c r="F32" s="34" t="s">
        <v>72</v>
      </c>
      <c r="G32" s="34" t="s">
        <v>115</v>
      </c>
      <c r="H32" s="35" t="s">
        <v>15</v>
      </c>
      <c r="I32" s="35">
        <v>21.0</v>
      </c>
      <c r="J32" s="35">
        <v>0.0</v>
      </c>
      <c r="K32" s="35">
        <v>0.0</v>
      </c>
      <c r="L32" s="36">
        <v>1.25</v>
      </c>
      <c r="M32" s="37" t="s">
        <v>74</v>
      </c>
    </row>
    <row r="33" ht="15.75" customHeight="1">
      <c r="A33" s="38">
        <v>1.10012215007E11</v>
      </c>
      <c r="B33" s="38"/>
      <c r="C33" s="38" t="s">
        <v>113</v>
      </c>
      <c r="D33" s="34" t="str">
        <f>VLOOKUP(C33,[1]IPS_REPS!$C$2:$D$86,2,0)</f>
        <v>#ERROR!</v>
      </c>
      <c r="E33" s="38" t="s">
        <v>114</v>
      </c>
      <c r="F33" s="38" t="s">
        <v>72</v>
      </c>
      <c r="G33" s="38" t="s">
        <v>115</v>
      </c>
      <c r="H33" s="39" t="s">
        <v>16</v>
      </c>
      <c r="I33" s="39">
        <v>1.0</v>
      </c>
      <c r="J33" s="39">
        <v>0.0</v>
      </c>
      <c r="K33" s="39">
        <v>0.0</v>
      </c>
      <c r="L33" s="36">
        <v>1.25</v>
      </c>
      <c r="M33" s="37" t="s">
        <v>74</v>
      </c>
    </row>
    <row r="34" ht="15.75" customHeight="1">
      <c r="A34" s="38">
        <v>1.10012215001E11</v>
      </c>
      <c r="B34" s="38"/>
      <c r="C34" s="38" t="s">
        <v>116</v>
      </c>
      <c r="D34" s="34" t="str">
        <f>VLOOKUP(C34,[1]IPS_REPS!$C$2:$D$86,2,0)</f>
        <v>#ERROR!</v>
      </c>
      <c r="E34" s="38" t="s">
        <v>117</v>
      </c>
      <c r="F34" s="38" t="s">
        <v>72</v>
      </c>
      <c r="G34" s="38" t="s">
        <v>118</v>
      </c>
      <c r="H34" s="39" t="s">
        <v>15</v>
      </c>
      <c r="I34" s="39">
        <v>47.0</v>
      </c>
      <c r="J34" s="39">
        <v>17.0</v>
      </c>
      <c r="K34" s="39">
        <v>36.17</v>
      </c>
      <c r="L34" s="36">
        <v>1.25</v>
      </c>
      <c r="M34" s="37" t="s">
        <v>75</v>
      </c>
    </row>
    <row r="35" ht="15.75" customHeight="1">
      <c r="A35" s="34">
        <v>1.10012215001E11</v>
      </c>
      <c r="B35" s="34"/>
      <c r="C35" s="34" t="s">
        <v>116</v>
      </c>
      <c r="D35" s="34" t="str">
        <f>VLOOKUP(C35,[1]IPS_REPS!$C$2:$D$86,2,0)</f>
        <v>#ERROR!</v>
      </c>
      <c r="E35" s="34" t="s">
        <v>117</v>
      </c>
      <c r="F35" s="34" t="s">
        <v>72</v>
      </c>
      <c r="G35" s="34" t="s">
        <v>118</v>
      </c>
      <c r="H35" s="35" t="s">
        <v>16</v>
      </c>
      <c r="I35" s="35">
        <v>1.0</v>
      </c>
      <c r="J35" s="35">
        <v>0.0</v>
      </c>
      <c r="K35" s="35">
        <v>0.0</v>
      </c>
      <c r="L35" s="36">
        <v>1.25</v>
      </c>
      <c r="M35" s="37" t="s">
        <v>74</v>
      </c>
    </row>
    <row r="36" ht="15.75" customHeight="1">
      <c r="A36" s="38">
        <v>1.10012529701E11</v>
      </c>
      <c r="B36" s="38"/>
      <c r="C36" s="38" t="s">
        <v>119</v>
      </c>
      <c r="D36" s="34" t="str">
        <f>VLOOKUP(C36,[1]IPS_REPS!$C$2:$D$86,2,0)</f>
        <v>#ERROR!</v>
      </c>
      <c r="E36" s="38" t="s">
        <v>120</v>
      </c>
      <c r="F36" s="38" t="s">
        <v>72</v>
      </c>
      <c r="G36" s="38" t="s">
        <v>121</v>
      </c>
      <c r="H36" s="39" t="s">
        <v>16</v>
      </c>
      <c r="I36" s="39">
        <v>0.0</v>
      </c>
      <c r="J36" s="39">
        <v>0.0</v>
      </c>
      <c r="K36" s="39">
        <v>0.0</v>
      </c>
      <c r="L36" s="36">
        <v>1.25</v>
      </c>
      <c r="M36" s="37" t="s">
        <v>74</v>
      </c>
    </row>
    <row r="37" ht="15.75" customHeight="1">
      <c r="A37" s="34">
        <v>1.10012529701E11</v>
      </c>
      <c r="B37" s="34"/>
      <c r="C37" s="34" t="s">
        <v>119</v>
      </c>
      <c r="D37" s="34" t="str">
        <f>VLOOKUP(C37,[1]IPS_REPS!$C$2:$D$86,2,0)</f>
        <v>#ERROR!</v>
      </c>
      <c r="E37" s="34" t="s">
        <v>120</v>
      </c>
      <c r="F37" s="34" t="s">
        <v>72</v>
      </c>
      <c r="G37" s="34" t="s">
        <v>121</v>
      </c>
      <c r="H37" s="35" t="s">
        <v>15</v>
      </c>
      <c r="I37" s="35">
        <v>41.0</v>
      </c>
      <c r="J37" s="35">
        <v>41.0</v>
      </c>
      <c r="K37" s="35">
        <v>100.0</v>
      </c>
      <c r="L37" s="36">
        <v>1.25</v>
      </c>
      <c r="M37" s="37" t="s">
        <v>75</v>
      </c>
    </row>
    <row r="38" ht="15.75" customHeight="1">
      <c r="A38" s="34">
        <v>1.10012215003E11</v>
      </c>
      <c r="B38" s="34"/>
      <c r="C38" s="34" t="s">
        <v>122</v>
      </c>
      <c r="D38" s="34" t="str">
        <f>VLOOKUP(C38,[1]IPS_REPS!$C$2:$D$86,2,0)</f>
        <v>#ERROR!</v>
      </c>
      <c r="E38" s="34" t="s">
        <v>123</v>
      </c>
      <c r="F38" s="34" t="s">
        <v>72</v>
      </c>
      <c r="G38" s="34" t="s">
        <v>115</v>
      </c>
      <c r="H38" s="35" t="s">
        <v>15</v>
      </c>
      <c r="I38" s="35">
        <v>15.0</v>
      </c>
      <c r="J38" s="35">
        <v>0.0</v>
      </c>
      <c r="K38" s="35">
        <v>0.0</v>
      </c>
      <c r="L38" s="36">
        <v>1.25</v>
      </c>
      <c r="M38" s="37" t="s">
        <v>74</v>
      </c>
    </row>
    <row r="39" ht="15.75" customHeight="1">
      <c r="A39" s="38">
        <v>1.10012215003E11</v>
      </c>
      <c r="B39" s="38"/>
      <c r="C39" s="38" t="s">
        <v>122</v>
      </c>
      <c r="D39" s="34" t="str">
        <f>VLOOKUP(C39,[1]IPS_REPS!$C$2:$D$86,2,0)</f>
        <v>#ERROR!</v>
      </c>
      <c r="E39" s="38" t="s">
        <v>123</v>
      </c>
      <c r="F39" s="38" t="s">
        <v>72</v>
      </c>
      <c r="G39" s="38" t="s">
        <v>115</v>
      </c>
      <c r="H39" s="39" t="s">
        <v>16</v>
      </c>
      <c r="I39" s="39">
        <v>1.0</v>
      </c>
      <c r="J39" s="39">
        <v>0.0</v>
      </c>
      <c r="K39" s="39">
        <v>0.0</v>
      </c>
      <c r="L39" s="36">
        <v>1.25</v>
      </c>
      <c r="M39" s="37" t="s">
        <v>74</v>
      </c>
    </row>
    <row r="40" ht="15.75" customHeight="1">
      <c r="A40" s="34">
        <v>1.10013029446E11</v>
      </c>
      <c r="B40" s="34" t="s">
        <v>124</v>
      </c>
      <c r="C40" s="34" t="s">
        <v>125</v>
      </c>
      <c r="D40" s="34" t="str">
        <f>VLOOKUP(C40,[1]IPS_REPS!$C$2:$D$86,2,0)</f>
        <v>#ERROR!</v>
      </c>
      <c r="E40" s="34" t="s">
        <v>126</v>
      </c>
      <c r="F40" s="34" t="s">
        <v>72</v>
      </c>
      <c r="G40" s="34" t="s">
        <v>127</v>
      </c>
      <c r="H40" s="35" t="s">
        <v>16</v>
      </c>
      <c r="I40" s="35">
        <v>0.0</v>
      </c>
      <c r="J40" s="35">
        <v>0.0</v>
      </c>
      <c r="K40" s="35">
        <v>0.0</v>
      </c>
      <c r="L40" s="36">
        <v>1.25</v>
      </c>
      <c r="M40" s="37" t="s">
        <v>75</v>
      </c>
    </row>
    <row r="41" ht="15.75" customHeight="1">
      <c r="A41" s="38">
        <v>1.10013029446E11</v>
      </c>
      <c r="B41" s="38" t="s">
        <v>124</v>
      </c>
      <c r="C41" s="38" t="s">
        <v>125</v>
      </c>
      <c r="D41" s="34" t="str">
        <f>VLOOKUP(C41,[1]IPS_REPS!$C$2:$D$86,2,0)</f>
        <v>#ERROR!</v>
      </c>
      <c r="E41" s="38" t="s">
        <v>126</v>
      </c>
      <c r="F41" s="38" t="s">
        <v>72</v>
      </c>
      <c r="G41" s="38" t="s">
        <v>127</v>
      </c>
      <c r="H41" s="39" t="s">
        <v>15</v>
      </c>
      <c r="I41" s="39">
        <v>2.0</v>
      </c>
      <c r="J41" s="39">
        <v>0.0</v>
      </c>
      <c r="K41" s="39">
        <v>0.0</v>
      </c>
      <c r="L41" s="36">
        <v>1.25</v>
      </c>
      <c r="M41" s="37" t="s">
        <v>74</v>
      </c>
    </row>
    <row r="42" ht="15.75" customHeight="1">
      <c r="A42" s="38">
        <v>1.10010952317E11</v>
      </c>
      <c r="B42" s="38" t="s">
        <v>58</v>
      </c>
      <c r="C42" s="38" t="s">
        <v>58</v>
      </c>
      <c r="D42" s="34" t="str">
        <f>VLOOKUP(C42,[1]IPS_REPS!$C$2:$D$86,2,0)</f>
        <v>#ERROR!</v>
      </c>
      <c r="E42" s="38" t="s">
        <v>128</v>
      </c>
      <c r="F42" s="38" t="s">
        <v>72</v>
      </c>
      <c r="G42" s="38" t="s">
        <v>129</v>
      </c>
      <c r="H42" s="39" t="s">
        <v>16</v>
      </c>
      <c r="I42" s="39">
        <v>1.0</v>
      </c>
      <c r="J42" s="39">
        <v>1.0</v>
      </c>
      <c r="K42" s="39">
        <v>100.0</v>
      </c>
      <c r="L42" s="36">
        <v>1.25</v>
      </c>
      <c r="M42" s="37" t="s">
        <v>74</v>
      </c>
    </row>
    <row r="43" ht="15.75" customHeight="1">
      <c r="A43" s="38">
        <v>1.10010952317E11</v>
      </c>
      <c r="B43" s="38" t="s">
        <v>58</v>
      </c>
      <c r="C43" s="38" t="s">
        <v>58</v>
      </c>
      <c r="D43" s="34" t="str">
        <f>VLOOKUP(C43,[1]IPS_REPS!$C$2:$D$86,2,0)</f>
        <v>#ERROR!</v>
      </c>
      <c r="E43" s="38" t="s">
        <v>128</v>
      </c>
      <c r="F43" s="38" t="s">
        <v>72</v>
      </c>
      <c r="G43" s="38" t="s">
        <v>129</v>
      </c>
      <c r="H43" s="39" t="s">
        <v>15</v>
      </c>
      <c r="I43" s="39">
        <v>13.0</v>
      </c>
      <c r="J43" s="39">
        <v>2.0</v>
      </c>
      <c r="K43" s="39">
        <v>15.38</v>
      </c>
      <c r="L43" s="36">
        <v>1.25</v>
      </c>
      <c r="M43" s="37" t="s">
        <v>74</v>
      </c>
    </row>
    <row r="44" ht="15.75" customHeight="1">
      <c r="A44" s="34">
        <v>1.10013029449E11</v>
      </c>
      <c r="B44" s="34" t="s">
        <v>124</v>
      </c>
      <c r="C44" s="34" t="s">
        <v>130</v>
      </c>
      <c r="D44" s="34" t="str">
        <f>VLOOKUP(C44,[1]IPS_REPS!$C$2:$D$86,2,0)</f>
        <v>#ERROR!</v>
      </c>
      <c r="E44" s="34" t="s">
        <v>131</v>
      </c>
      <c r="F44" s="34" t="s">
        <v>72</v>
      </c>
      <c r="G44" s="34" t="s">
        <v>127</v>
      </c>
      <c r="H44" s="35" t="s">
        <v>16</v>
      </c>
      <c r="I44" s="35">
        <v>0.0</v>
      </c>
      <c r="J44" s="35">
        <v>0.0</v>
      </c>
      <c r="K44" s="35">
        <v>0.0</v>
      </c>
      <c r="L44" s="36">
        <v>1.25</v>
      </c>
      <c r="M44" s="37" t="s">
        <v>75</v>
      </c>
    </row>
    <row r="45" ht="15.75" customHeight="1">
      <c r="A45" s="34">
        <v>1.10013029449E11</v>
      </c>
      <c r="B45" s="34" t="s">
        <v>124</v>
      </c>
      <c r="C45" s="34" t="s">
        <v>130</v>
      </c>
      <c r="D45" s="34" t="str">
        <f>VLOOKUP(C45,[1]IPS_REPS!$C$2:$D$86,2,0)</f>
        <v>#ERROR!</v>
      </c>
      <c r="E45" s="34" t="s">
        <v>131</v>
      </c>
      <c r="F45" s="34" t="s">
        <v>72</v>
      </c>
      <c r="G45" s="34" t="s">
        <v>127</v>
      </c>
      <c r="H45" s="35" t="s">
        <v>15</v>
      </c>
      <c r="I45" s="35">
        <v>2.0</v>
      </c>
      <c r="J45" s="35">
        <v>0.0</v>
      </c>
      <c r="K45" s="35">
        <v>0.0</v>
      </c>
      <c r="L45" s="36">
        <v>1.25</v>
      </c>
      <c r="M45" s="37" t="s">
        <v>74</v>
      </c>
    </row>
    <row r="46" ht="15.75" customHeight="1">
      <c r="A46" s="34">
        <v>1.1001095231E11</v>
      </c>
      <c r="B46" s="34" t="s">
        <v>56</v>
      </c>
      <c r="C46" s="34" t="s">
        <v>56</v>
      </c>
      <c r="D46" s="34" t="str">
        <f>VLOOKUP(C46,[1]IPS_REPS!$C$2:$D$86,2,0)</f>
        <v>#ERROR!</v>
      </c>
      <c r="E46" s="34" t="s">
        <v>132</v>
      </c>
      <c r="F46" s="34" t="s">
        <v>72</v>
      </c>
      <c r="G46" s="34" t="s">
        <v>129</v>
      </c>
      <c r="H46" s="35" t="s">
        <v>16</v>
      </c>
      <c r="I46" s="35">
        <v>1.0</v>
      </c>
      <c r="J46" s="35">
        <v>2.0</v>
      </c>
      <c r="K46" s="35">
        <v>200.0</v>
      </c>
      <c r="L46" s="36">
        <v>1.25</v>
      </c>
      <c r="M46" s="37" t="s">
        <v>74</v>
      </c>
    </row>
    <row r="47" ht="15.75" customHeight="1">
      <c r="A47" s="38">
        <v>1.1001095231E11</v>
      </c>
      <c r="B47" s="38" t="s">
        <v>56</v>
      </c>
      <c r="C47" s="38" t="s">
        <v>56</v>
      </c>
      <c r="D47" s="34" t="str">
        <f>VLOOKUP(C47,[1]IPS_REPS!$C$2:$D$86,2,0)</f>
        <v>#ERROR!</v>
      </c>
      <c r="E47" s="38" t="s">
        <v>132</v>
      </c>
      <c r="F47" s="38" t="s">
        <v>72</v>
      </c>
      <c r="G47" s="38" t="s">
        <v>129</v>
      </c>
      <c r="H47" s="39" t="s">
        <v>15</v>
      </c>
      <c r="I47" s="39">
        <v>17.0</v>
      </c>
      <c r="J47" s="39">
        <v>4.0</v>
      </c>
      <c r="K47" s="39">
        <v>23.52</v>
      </c>
      <c r="L47" s="36">
        <v>1.25</v>
      </c>
      <c r="M47" s="37" t="s">
        <v>75</v>
      </c>
    </row>
    <row r="48" ht="15.75" customHeight="1">
      <c r="A48" s="38">
        <v>1.10010910401E11</v>
      </c>
      <c r="B48" s="38"/>
      <c r="C48" s="38" t="s">
        <v>133</v>
      </c>
      <c r="D48" s="34" t="str">
        <f>VLOOKUP(C48,[1]IPS_REPS!$C$2:$D$86,2,0)</f>
        <v>#ERROR!</v>
      </c>
      <c r="E48" s="38" t="s">
        <v>134</v>
      </c>
      <c r="F48" s="38" t="s">
        <v>72</v>
      </c>
      <c r="G48" s="38" t="s">
        <v>135</v>
      </c>
      <c r="H48" s="39" t="s">
        <v>15</v>
      </c>
      <c r="I48" s="39">
        <v>36.0</v>
      </c>
      <c r="J48" s="39">
        <v>8.0</v>
      </c>
      <c r="K48" s="39">
        <v>22.22</v>
      </c>
      <c r="L48" s="36">
        <v>1.25</v>
      </c>
      <c r="M48" s="37" t="s">
        <v>74</v>
      </c>
    </row>
    <row r="49" ht="15.75" customHeight="1">
      <c r="A49" s="34">
        <v>1.10010910401E11</v>
      </c>
      <c r="B49" s="34"/>
      <c r="C49" s="34" t="s">
        <v>133</v>
      </c>
      <c r="D49" s="34" t="str">
        <f>VLOOKUP(C49,[1]IPS_REPS!$C$2:$D$86,2,0)</f>
        <v>#ERROR!</v>
      </c>
      <c r="E49" s="34" t="s">
        <v>134</v>
      </c>
      <c r="F49" s="34" t="s">
        <v>72</v>
      </c>
      <c r="G49" s="34" t="s">
        <v>135</v>
      </c>
      <c r="H49" s="35" t="s">
        <v>16</v>
      </c>
      <c r="I49" s="35">
        <v>15.0</v>
      </c>
      <c r="J49" s="35">
        <v>2.0</v>
      </c>
      <c r="K49" s="35">
        <v>13.33</v>
      </c>
      <c r="L49" s="36">
        <v>1.25</v>
      </c>
      <c r="M49" s="37" t="s">
        <v>74</v>
      </c>
    </row>
    <row r="50" ht="15.75" customHeight="1">
      <c r="A50" s="34">
        <v>1.10013029401E11</v>
      </c>
      <c r="B50" s="34" t="s">
        <v>124</v>
      </c>
      <c r="C50" s="34" t="s">
        <v>35</v>
      </c>
      <c r="D50" s="34" t="str">
        <f>VLOOKUP(C50,[1]IPS_REPS!$C$2:$D$86,2,0)</f>
        <v>#ERROR!</v>
      </c>
      <c r="E50" s="34" t="s">
        <v>136</v>
      </c>
      <c r="F50" s="34" t="s">
        <v>72</v>
      </c>
      <c r="G50" s="34" t="s">
        <v>127</v>
      </c>
      <c r="H50" s="35" t="s">
        <v>16</v>
      </c>
      <c r="I50" s="35">
        <v>1.0</v>
      </c>
      <c r="J50" s="35">
        <v>0.0</v>
      </c>
      <c r="K50" s="35">
        <v>0.0</v>
      </c>
      <c r="L50" s="36">
        <v>1.25</v>
      </c>
      <c r="M50" s="37" t="s">
        <v>75</v>
      </c>
    </row>
    <row r="51" ht="15.75" customHeight="1">
      <c r="A51" s="38">
        <v>1.10013029401E11</v>
      </c>
      <c r="B51" s="38" t="s">
        <v>124</v>
      </c>
      <c r="C51" s="38" t="s">
        <v>35</v>
      </c>
      <c r="D51" s="34" t="str">
        <f>VLOOKUP(C51,[1]IPS_REPS!$C$2:$D$86,2,0)</f>
        <v>#ERROR!</v>
      </c>
      <c r="E51" s="38" t="s">
        <v>136</v>
      </c>
      <c r="F51" s="38" t="s">
        <v>72</v>
      </c>
      <c r="G51" s="38" t="s">
        <v>127</v>
      </c>
      <c r="H51" s="39" t="s">
        <v>15</v>
      </c>
      <c r="I51" s="39">
        <v>23.0</v>
      </c>
      <c r="J51" s="39">
        <v>80.0</v>
      </c>
      <c r="K51" s="39">
        <v>347.82</v>
      </c>
      <c r="L51" s="36">
        <v>1.25</v>
      </c>
      <c r="M51" s="37" t="s">
        <v>74</v>
      </c>
    </row>
    <row r="52" ht="15.75" customHeight="1">
      <c r="A52" s="38">
        <v>1.10013029402E11</v>
      </c>
      <c r="B52" s="38" t="s">
        <v>124</v>
      </c>
      <c r="C52" s="38" t="s">
        <v>47</v>
      </c>
      <c r="D52" s="34" t="str">
        <f>VLOOKUP(C52,[1]IPS_REPS!$C$2:$D$86,2,0)</f>
        <v>#ERROR!</v>
      </c>
      <c r="E52" s="38" t="s">
        <v>137</v>
      </c>
      <c r="F52" s="38" t="s">
        <v>72</v>
      </c>
      <c r="G52" s="38" t="s">
        <v>127</v>
      </c>
      <c r="H52" s="39" t="s">
        <v>15</v>
      </c>
      <c r="I52" s="39">
        <v>22.0</v>
      </c>
      <c r="J52" s="39">
        <v>76.0</v>
      </c>
      <c r="K52" s="39">
        <v>345.45</v>
      </c>
      <c r="L52" s="36">
        <v>1.25</v>
      </c>
      <c r="M52" s="37" t="s">
        <v>74</v>
      </c>
    </row>
    <row r="53" ht="15.75" customHeight="1">
      <c r="A53" s="34">
        <v>1.10013029402E11</v>
      </c>
      <c r="B53" s="34" t="s">
        <v>124</v>
      </c>
      <c r="C53" s="34" t="s">
        <v>47</v>
      </c>
      <c r="D53" s="34" t="str">
        <f>VLOOKUP(C53,[1]IPS_REPS!$C$2:$D$86,2,0)</f>
        <v>#ERROR!</v>
      </c>
      <c r="E53" s="34" t="s">
        <v>137</v>
      </c>
      <c r="F53" s="34" t="s">
        <v>72</v>
      </c>
      <c r="G53" s="34" t="s">
        <v>127</v>
      </c>
      <c r="H53" s="35" t="s">
        <v>16</v>
      </c>
      <c r="I53" s="35">
        <v>12.0</v>
      </c>
      <c r="J53" s="35">
        <v>8.0</v>
      </c>
      <c r="K53" s="35">
        <v>66.66</v>
      </c>
      <c r="L53" s="36">
        <v>1.25</v>
      </c>
      <c r="M53" s="37" t="s">
        <v>75</v>
      </c>
    </row>
    <row r="54" ht="15.75" customHeight="1">
      <c r="A54" s="38">
        <v>1.10013455201E11</v>
      </c>
      <c r="B54" s="38"/>
      <c r="C54" s="38" t="s">
        <v>138</v>
      </c>
      <c r="D54" s="34" t="str">
        <f>VLOOKUP(C54,[1]IPS_REPS!$C$2:$D$86,2,0)</f>
        <v>#ERROR!</v>
      </c>
      <c r="E54" s="38" t="s">
        <v>137</v>
      </c>
      <c r="F54" s="38" t="s">
        <v>72</v>
      </c>
      <c r="G54" s="38" t="s">
        <v>139</v>
      </c>
      <c r="H54" s="39" t="s">
        <v>15</v>
      </c>
      <c r="I54" s="39">
        <v>7.0</v>
      </c>
      <c r="J54" s="39">
        <v>14.0</v>
      </c>
      <c r="K54" s="39">
        <v>200.0</v>
      </c>
      <c r="L54" s="36">
        <v>1.25</v>
      </c>
      <c r="M54" s="37" t="s">
        <v>74</v>
      </c>
    </row>
    <row r="55" ht="15.75" customHeight="1">
      <c r="A55" s="34">
        <v>1.10013455201E11</v>
      </c>
      <c r="B55" s="34"/>
      <c r="C55" s="34" t="s">
        <v>138</v>
      </c>
      <c r="D55" s="34" t="str">
        <f>VLOOKUP(C55,[1]IPS_REPS!$C$2:$D$86,2,0)</f>
        <v>#ERROR!</v>
      </c>
      <c r="E55" s="34" t="s">
        <v>137</v>
      </c>
      <c r="F55" s="34" t="s">
        <v>72</v>
      </c>
      <c r="G55" s="34" t="s">
        <v>139</v>
      </c>
      <c r="H55" s="35" t="s">
        <v>16</v>
      </c>
      <c r="I55" s="35">
        <v>1.0</v>
      </c>
      <c r="J55" s="35">
        <v>0.0</v>
      </c>
      <c r="K55" s="35">
        <v>0.0</v>
      </c>
      <c r="L55" s="36">
        <v>1.25</v>
      </c>
      <c r="M55" s="37" t="s">
        <v>74</v>
      </c>
    </row>
    <row r="56" ht="15.75" customHeight="1">
      <c r="A56" s="38">
        <v>1.10010945601E11</v>
      </c>
      <c r="B56" s="38"/>
      <c r="C56" s="38" t="s">
        <v>33</v>
      </c>
      <c r="D56" s="34" t="str">
        <f>VLOOKUP(C56,[1]IPS_REPS!$C$2:$D$86,2,0)</f>
        <v>#ERROR!</v>
      </c>
      <c r="E56" s="38" t="s">
        <v>140</v>
      </c>
      <c r="F56" s="38" t="s">
        <v>72</v>
      </c>
      <c r="G56" s="38" t="s">
        <v>141</v>
      </c>
      <c r="H56" s="39" t="s">
        <v>16</v>
      </c>
      <c r="I56" s="39">
        <v>4.0</v>
      </c>
      <c r="J56" s="39">
        <v>7.0</v>
      </c>
      <c r="K56" s="39">
        <v>175.0</v>
      </c>
      <c r="L56" s="36">
        <v>1.25</v>
      </c>
      <c r="M56" s="37" t="s">
        <v>74</v>
      </c>
    </row>
    <row r="57" ht="15.75" customHeight="1">
      <c r="A57" s="34">
        <v>1.10010945601E11</v>
      </c>
      <c r="B57" s="34"/>
      <c r="C57" s="34" t="s">
        <v>33</v>
      </c>
      <c r="D57" s="34" t="str">
        <f>VLOOKUP(C57,[1]IPS_REPS!$C$2:$D$86,2,0)</f>
        <v>#ERROR!</v>
      </c>
      <c r="E57" s="34" t="s">
        <v>140</v>
      </c>
      <c r="F57" s="34" t="s">
        <v>72</v>
      </c>
      <c r="G57" s="34" t="s">
        <v>141</v>
      </c>
      <c r="H57" s="35" t="s">
        <v>15</v>
      </c>
      <c r="I57" s="35">
        <v>31.0</v>
      </c>
      <c r="J57" s="35">
        <v>93.0</v>
      </c>
      <c r="K57" s="35">
        <v>300.0</v>
      </c>
      <c r="L57" s="36">
        <v>1.25</v>
      </c>
      <c r="M57" s="37" t="s">
        <v>75</v>
      </c>
    </row>
    <row r="58" ht="15.75" customHeight="1">
      <c r="A58" s="38">
        <v>1.10012156404E11</v>
      </c>
      <c r="B58" s="38"/>
      <c r="C58" s="38" t="s">
        <v>142</v>
      </c>
      <c r="D58" s="34" t="str">
        <f>VLOOKUP(C58,[1]IPS_REPS!$C$2:$D$86,2,0)</f>
        <v>#ERROR!</v>
      </c>
      <c r="E58" s="38" t="s">
        <v>143</v>
      </c>
      <c r="F58" s="38" t="s">
        <v>72</v>
      </c>
      <c r="G58" s="38" t="s">
        <v>144</v>
      </c>
      <c r="H58" s="39" t="s">
        <v>15</v>
      </c>
      <c r="I58" s="39">
        <v>8.0</v>
      </c>
      <c r="J58" s="39">
        <v>4.0</v>
      </c>
      <c r="K58" s="39">
        <v>50.0</v>
      </c>
      <c r="L58" s="36">
        <v>1.25</v>
      </c>
      <c r="M58" s="37" t="s">
        <v>74</v>
      </c>
    </row>
    <row r="59" ht="15.75" customHeight="1">
      <c r="A59" s="34">
        <v>1.10012156404E11</v>
      </c>
      <c r="B59" s="34"/>
      <c r="C59" s="34" t="s">
        <v>142</v>
      </c>
      <c r="D59" s="34" t="str">
        <f>VLOOKUP(C59,[1]IPS_REPS!$C$2:$D$86,2,0)</f>
        <v>#ERROR!</v>
      </c>
      <c r="E59" s="34" t="s">
        <v>143</v>
      </c>
      <c r="F59" s="34" t="s">
        <v>72</v>
      </c>
      <c r="G59" s="34" t="s">
        <v>144</v>
      </c>
      <c r="H59" s="35" t="s">
        <v>16</v>
      </c>
      <c r="I59" s="35">
        <v>1.0</v>
      </c>
      <c r="J59" s="35">
        <v>0.0</v>
      </c>
      <c r="K59" s="35">
        <v>0.0</v>
      </c>
      <c r="L59" s="36">
        <v>1.25</v>
      </c>
      <c r="M59" s="37" t="s">
        <v>74</v>
      </c>
    </row>
    <row r="60" ht="15.75" customHeight="1">
      <c r="A60" s="34">
        <v>1.10010566801E11</v>
      </c>
      <c r="B60" s="34"/>
      <c r="C60" s="34" t="s">
        <v>32</v>
      </c>
      <c r="D60" s="34" t="str">
        <f>VLOOKUP(C60,[1]IPS_REPS!$C$2:$D$86,2,0)</f>
        <v>#ERROR!</v>
      </c>
      <c r="E60" s="34" t="s">
        <v>145</v>
      </c>
      <c r="F60" s="34" t="s">
        <v>72</v>
      </c>
      <c r="G60" s="34" t="s">
        <v>146</v>
      </c>
      <c r="H60" s="35" t="s">
        <v>15</v>
      </c>
      <c r="I60" s="35">
        <v>80.0</v>
      </c>
      <c r="J60" s="35">
        <v>105.0</v>
      </c>
      <c r="K60" s="35">
        <v>131.25</v>
      </c>
      <c r="L60" s="36">
        <v>1.25</v>
      </c>
      <c r="M60" s="37" t="s">
        <v>75</v>
      </c>
    </row>
    <row r="61" ht="15.75" customHeight="1">
      <c r="A61" s="38">
        <v>1.10010566801E11</v>
      </c>
      <c r="B61" s="38"/>
      <c r="C61" s="38" t="s">
        <v>32</v>
      </c>
      <c r="D61" s="34" t="str">
        <f>VLOOKUP(C61,[1]IPS_REPS!$C$2:$D$86,2,0)</f>
        <v>#ERROR!</v>
      </c>
      <c r="E61" s="38" t="s">
        <v>145</v>
      </c>
      <c r="F61" s="38" t="s">
        <v>72</v>
      </c>
      <c r="G61" s="38" t="s">
        <v>146</v>
      </c>
      <c r="H61" s="39" t="s">
        <v>16</v>
      </c>
      <c r="I61" s="39">
        <v>12.0</v>
      </c>
      <c r="J61" s="39">
        <v>7.0</v>
      </c>
      <c r="K61" s="39">
        <v>58.33</v>
      </c>
      <c r="L61" s="36">
        <v>1.25</v>
      </c>
      <c r="M61" s="37" t="s">
        <v>74</v>
      </c>
    </row>
    <row r="62" ht="15.75" customHeight="1">
      <c r="A62" s="34">
        <v>1.10013029428E11</v>
      </c>
      <c r="B62" s="34" t="s">
        <v>124</v>
      </c>
      <c r="C62" s="34" t="s">
        <v>147</v>
      </c>
      <c r="D62" s="34" t="str">
        <f>VLOOKUP(C62,[1]IPS_REPS!$C$2:$D$86,2,0)</f>
        <v>#ERROR!</v>
      </c>
      <c r="E62" s="34" t="s">
        <v>148</v>
      </c>
      <c r="F62" s="34" t="s">
        <v>72</v>
      </c>
      <c r="G62" s="34" t="s">
        <v>127</v>
      </c>
      <c r="H62" s="35" t="s">
        <v>15</v>
      </c>
      <c r="I62" s="35">
        <v>10.0</v>
      </c>
      <c r="J62" s="35">
        <v>15.0</v>
      </c>
      <c r="K62" s="35">
        <v>150.0</v>
      </c>
      <c r="L62" s="36">
        <v>1.25</v>
      </c>
      <c r="M62" s="37" t="s">
        <v>74</v>
      </c>
    </row>
    <row r="63" ht="15.75" customHeight="1">
      <c r="A63" s="38">
        <v>1.10013029428E11</v>
      </c>
      <c r="B63" s="38" t="s">
        <v>124</v>
      </c>
      <c r="C63" s="38" t="s">
        <v>147</v>
      </c>
      <c r="D63" s="34" t="str">
        <f>VLOOKUP(C63,[1]IPS_REPS!$C$2:$D$86,2,0)</f>
        <v>#ERROR!</v>
      </c>
      <c r="E63" s="38" t="s">
        <v>148</v>
      </c>
      <c r="F63" s="38" t="s">
        <v>72</v>
      </c>
      <c r="G63" s="38" t="s">
        <v>127</v>
      </c>
      <c r="H63" s="39" t="s">
        <v>16</v>
      </c>
      <c r="I63" s="39">
        <v>2.0</v>
      </c>
      <c r="J63" s="39">
        <v>0.0</v>
      </c>
      <c r="K63" s="39">
        <v>0.0</v>
      </c>
      <c r="L63" s="36">
        <v>1.25</v>
      </c>
      <c r="M63" s="37" t="s">
        <v>75</v>
      </c>
    </row>
    <row r="64" ht="15.75" customHeight="1">
      <c r="A64" s="38">
        <v>1.10013029407E11</v>
      </c>
      <c r="B64" s="38" t="s">
        <v>124</v>
      </c>
      <c r="C64" s="38" t="s">
        <v>149</v>
      </c>
      <c r="D64" s="34" t="str">
        <f>VLOOKUP(C64,[1]IPS_REPS!$C$2:$D$86,2,0)</f>
        <v>#ERROR!</v>
      </c>
      <c r="E64" s="38" t="s">
        <v>150</v>
      </c>
      <c r="F64" s="38" t="s">
        <v>72</v>
      </c>
      <c r="G64" s="38" t="s">
        <v>127</v>
      </c>
      <c r="H64" s="39" t="s">
        <v>16</v>
      </c>
      <c r="I64" s="39">
        <v>0.0</v>
      </c>
      <c r="J64" s="39">
        <v>0.0</v>
      </c>
      <c r="K64" s="39">
        <v>0.0</v>
      </c>
      <c r="L64" s="36">
        <v>1.25</v>
      </c>
      <c r="M64" s="37" t="s">
        <v>74</v>
      </c>
    </row>
    <row r="65" ht="15.75" customHeight="1">
      <c r="A65" s="38">
        <v>1.10013029407E11</v>
      </c>
      <c r="B65" s="38" t="s">
        <v>124</v>
      </c>
      <c r="C65" s="38" t="s">
        <v>149</v>
      </c>
      <c r="D65" s="34" t="str">
        <f>VLOOKUP(C65,[1]IPS_REPS!$C$2:$D$86,2,0)</f>
        <v>#ERROR!</v>
      </c>
      <c r="E65" s="38" t="s">
        <v>150</v>
      </c>
      <c r="F65" s="38" t="s">
        <v>72</v>
      </c>
      <c r="G65" s="38" t="s">
        <v>127</v>
      </c>
      <c r="H65" s="39" t="s">
        <v>15</v>
      </c>
      <c r="I65" s="39">
        <v>12.0</v>
      </c>
      <c r="J65" s="39">
        <v>7.0</v>
      </c>
      <c r="K65" s="39">
        <v>58.33</v>
      </c>
      <c r="L65" s="36">
        <v>1.25</v>
      </c>
      <c r="M65" s="37" t="s">
        <v>74</v>
      </c>
    </row>
    <row r="66" ht="15.75" customHeight="1">
      <c r="A66" s="34">
        <v>1.10013029413E11</v>
      </c>
      <c r="B66" s="34" t="s">
        <v>124</v>
      </c>
      <c r="C66" s="34" t="s">
        <v>151</v>
      </c>
      <c r="D66" s="34" t="str">
        <f>VLOOKUP(C66,[1]IPS_REPS!$C$2:$D$86,2,0)</f>
        <v>#ERROR!</v>
      </c>
      <c r="E66" s="34" t="s">
        <v>152</v>
      </c>
      <c r="F66" s="34" t="s">
        <v>72</v>
      </c>
      <c r="G66" s="34" t="s">
        <v>127</v>
      </c>
      <c r="H66" s="35" t="s">
        <v>16</v>
      </c>
      <c r="I66" s="35">
        <v>0.0</v>
      </c>
      <c r="J66" s="35">
        <v>0.0</v>
      </c>
      <c r="K66" s="35">
        <v>0.0</v>
      </c>
      <c r="L66" s="36">
        <v>1.25</v>
      </c>
      <c r="M66" s="37" t="s">
        <v>75</v>
      </c>
    </row>
    <row r="67" ht="15.75" customHeight="1">
      <c r="A67" s="38">
        <v>1.10013029413E11</v>
      </c>
      <c r="B67" s="38" t="s">
        <v>124</v>
      </c>
      <c r="C67" s="38" t="s">
        <v>151</v>
      </c>
      <c r="D67" s="34" t="str">
        <f>VLOOKUP(C67,[1]IPS_REPS!$C$2:$D$86,2,0)</f>
        <v>#ERROR!</v>
      </c>
      <c r="E67" s="38" t="s">
        <v>152</v>
      </c>
      <c r="F67" s="38" t="s">
        <v>72</v>
      </c>
      <c r="G67" s="38" t="s">
        <v>127</v>
      </c>
      <c r="H67" s="39" t="s">
        <v>15</v>
      </c>
      <c r="I67" s="39">
        <v>6.0</v>
      </c>
      <c r="J67" s="39">
        <v>2.0</v>
      </c>
      <c r="K67" s="39">
        <v>33.33</v>
      </c>
      <c r="L67" s="36">
        <v>1.25</v>
      </c>
      <c r="M67" s="37" t="s">
        <v>74</v>
      </c>
    </row>
    <row r="68" ht="15.75" customHeight="1">
      <c r="A68" s="34">
        <v>1.10010568101E11</v>
      </c>
      <c r="B68" s="34"/>
      <c r="C68" s="34" t="s">
        <v>27</v>
      </c>
      <c r="D68" s="34" t="str">
        <f>VLOOKUP(C68,[1]IPS_REPS!$C$2:$D$86,2,0)</f>
        <v>#ERROR!</v>
      </c>
      <c r="E68" s="34" t="s">
        <v>153</v>
      </c>
      <c r="F68" s="34" t="s">
        <v>72</v>
      </c>
      <c r="G68" s="34" t="s">
        <v>154</v>
      </c>
      <c r="H68" s="35" t="s">
        <v>16</v>
      </c>
      <c r="I68" s="35">
        <v>31.0</v>
      </c>
      <c r="J68" s="35">
        <v>46.0</v>
      </c>
      <c r="K68" s="35">
        <v>148.38</v>
      </c>
      <c r="L68" s="36">
        <v>1.25</v>
      </c>
      <c r="M68" s="37" t="s">
        <v>74</v>
      </c>
    </row>
    <row r="69" ht="15.75" customHeight="1">
      <c r="A69" s="38">
        <v>1.10010568101E11</v>
      </c>
      <c r="B69" s="38"/>
      <c r="C69" s="38" t="s">
        <v>27</v>
      </c>
      <c r="D69" s="34" t="str">
        <f>VLOOKUP(C69,[1]IPS_REPS!$C$2:$D$86,2,0)</f>
        <v>#ERROR!</v>
      </c>
      <c r="E69" s="38" t="s">
        <v>153</v>
      </c>
      <c r="F69" s="38" t="s">
        <v>72</v>
      </c>
      <c r="G69" s="38" t="s">
        <v>154</v>
      </c>
      <c r="H69" s="39" t="s">
        <v>15</v>
      </c>
      <c r="I69" s="39">
        <v>0.0</v>
      </c>
      <c r="J69" s="39">
        <v>0.0</v>
      </c>
      <c r="K69" s="39">
        <v>0.0</v>
      </c>
      <c r="L69" s="36">
        <v>1.25</v>
      </c>
      <c r="M69" s="37" t="s">
        <v>74</v>
      </c>
    </row>
    <row r="70" ht="15.75" customHeight="1">
      <c r="A70" s="38">
        <v>1.1001302943E11</v>
      </c>
      <c r="B70" s="38" t="s">
        <v>124</v>
      </c>
      <c r="C70" s="38" t="s">
        <v>155</v>
      </c>
      <c r="D70" s="34" t="str">
        <f>VLOOKUP(C70,[1]IPS_REPS!$C$2:$D$86,2,0)</f>
        <v>#ERROR!</v>
      </c>
      <c r="E70" s="38" t="s">
        <v>156</v>
      </c>
      <c r="F70" s="38" t="s">
        <v>72</v>
      </c>
      <c r="G70" s="38" t="s">
        <v>127</v>
      </c>
      <c r="H70" s="39" t="s">
        <v>16</v>
      </c>
      <c r="I70" s="39">
        <v>0.0</v>
      </c>
      <c r="J70" s="39">
        <v>0.0</v>
      </c>
      <c r="K70" s="39">
        <v>0.0</v>
      </c>
      <c r="L70" s="36">
        <v>1.25</v>
      </c>
      <c r="M70" s="37" t="s">
        <v>75</v>
      </c>
    </row>
    <row r="71" ht="15.75" customHeight="1">
      <c r="A71" s="38">
        <v>1.1001302943E11</v>
      </c>
      <c r="B71" s="38" t="s">
        <v>124</v>
      </c>
      <c r="C71" s="38" t="s">
        <v>155</v>
      </c>
      <c r="D71" s="34" t="str">
        <f>VLOOKUP(C71,[1]IPS_REPS!$C$2:$D$86,2,0)</f>
        <v>#ERROR!</v>
      </c>
      <c r="E71" s="38" t="s">
        <v>156</v>
      </c>
      <c r="F71" s="38" t="s">
        <v>72</v>
      </c>
      <c r="G71" s="38" t="s">
        <v>127</v>
      </c>
      <c r="H71" s="39" t="s">
        <v>15</v>
      </c>
      <c r="I71" s="39">
        <v>2.0</v>
      </c>
      <c r="J71" s="39">
        <v>0.0</v>
      </c>
      <c r="K71" s="39">
        <v>0.0</v>
      </c>
      <c r="L71" s="36">
        <v>1.25</v>
      </c>
      <c r="M71" s="37" t="s">
        <v>74</v>
      </c>
    </row>
    <row r="72" ht="15.75" customHeight="1">
      <c r="A72" s="34">
        <v>1.10013029431E11</v>
      </c>
      <c r="B72" s="34" t="s">
        <v>124</v>
      </c>
      <c r="C72" s="34" t="s">
        <v>157</v>
      </c>
      <c r="D72" s="34" t="str">
        <f>VLOOKUP(C72,[1]IPS_REPS!$C$2:$D$86,2,0)</f>
        <v>#ERROR!</v>
      </c>
      <c r="E72" s="34" t="s">
        <v>158</v>
      </c>
      <c r="F72" s="34" t="s">
        <v>72</v>
      </c>
      <c r="G72" s="34" t="s">
        <v>127</v>
      </c>
      <c r="H72" s="35" t="s">
        <v>15</v>
      </c>
      <c r="I72" s="35">
        <v>4.0</v>
      </c>
      <c r="J72" s="35">
        <v>2.0</v>
      </c>
      <c r="K72" s="35">
        <v>50.0</v>
      </c>
      <c r="L72" s="36">
        <v>1.25</v>
      </c>
      <c r="M72" s="37" t="s">
        <v>74</v>
      </c>
    </row>
    <row r="73" ht="15.75" customHeight="1">
      <c r="A73" s="34">
        <v>1.10013029431E11</v>
      </c>
      <c r="B73" s="34" t="s">
        <v>124</v>
      </c>
      <c r="C73" s="34" t="s">
        <v>157</v>
      </c>
      <c r="D73" s="34" t="str">
        <f>VLOOKUP(C73,[1]IPS_REPS!$C$2:$D$86,2,0)</f>
        <v>#ERROR!</v>
      </c>
      <c r="E73" s="34" t="s">
        <v>158</v>
      </c>
      <c r="F73" s="34" t="s">
        <v>72</v>
      </c>
      <c r="G73" s="34" t="s">
        <v>127</v>
      </c>
      <c r="H73" s="35" t="s">
        <v>16</v>
      </c>
      <c r="I73" s="35">
        <v>0.0</v>
      </c>
      <c r="J73" s="35">
        <v>0.0</v>
      </c>
      <c r="K73" s="35">
        <v>0.0</v>
      </c>
      <c r="L73" s="36">
        <v>1.25</v>
      </c>
      <c r="M73" s="37" t="s">
        <v>75</v>
      </c>
    </row>
    <row r="74" ht="15.75" customHeight="1">
      <c r="A74" s="38">
        <v>1.10012507001E11</v>
      </c>
      <c r="B74" s="38"/>
      <c r="C74" s="38" t="s">
        <v>23</v>
      </c>
      <c r="D74" s="34" t="str">
        <f>VLOOKUP(C74,[1]IPS_REPS!$C$2:$D$86,2,0)</f>
        <v>#ERROR!</v>
      </c>
      <c r="E74" s="38" t="s">
        <v>159</v>
      </c>
      <c r="F74" s="38" t="s">
        <v>72</v>
      </c>
      <c r="G74" s="38" t="s">
        <v>23</v>
      </c>
      <c r="H74" s="39" t="s">
        <v>16</v>
      </c>
      <c r="I74" s="39">
        <v>5.0</v>
      </c>
      <c r="J74" s="39">
        <v>5.0</v>
      </c>
      <c r="K74" s="39">
        <v>100.0</v>
      </c>
      <c r="L74" s="36">
        <v>1.25</v>
      </c>
      <c r="M74" s="37" t="s">
        <v>74</v>
      </c>
    </row>
    <row r="75" ht="15.75" customHeight="1">
      <c r="A75" s="34">
        <v>1.10012507001E11</v>
      </c>
      <c r="B75" s="34"/>
      <c r="C75" s="34" t="s">
        <v>23</v>
      </c>
      <c r="D75" s="34" t="str">
        <f>VLOOKUP(C75,[1]IPS_REPS!$C$2:$D$86,2,0)</f>
        <v>#ERROR!</v>
      </c>
      <c r="E75" s="34" t="s">
        <v>159</v>
      </c>
      <c r="F75" s="34" t="s">
        <v>72</v>
      </c>
      <c r="G75" s="34" t="s">
        <v>23</v>
      </c>
      <c r="H75" s="35" t="s">
        <v>15</v>
      </c>
      <c r="I75" s="35">
        <v>13.0</v>
      </c>
      <c r="J75" s="35">
        <v>13.0</v>
      </c>
      <c r="K75" s="35">
        <v>100.0</v>
      </c>
      <c r="L75" s="36">
        <v>1.25</v>
      </c>
      <c r="M75" s="37" t="s">
        <v>74</v>
      </c>
    </row>
    <row r="76" ht="15.75" customHeight="1">
      <c r="A76" s="34">
        <v>1.10010645319E11</v>
      </c>
      <c r="B76" s="34"/>
      <c r="C76" s="34" t="s">
        <v>51</v>
      </c>
      <c r="D76" s="34" t="str">
        <f>VLOOKUP(C76,[1]IPS_REPS!$C$2:$D$86,2,0)</f>
        <v>#ERROR!</v>
      </c>
      <c r="E76" s="34" t="s">
        <v>160</v>
      </c>
      <c r="F76" s="34" t="s">
        <v>72</v>
      </c>
      <c r="G76" s="34" t="s">
        <v>161</v>
      </c>
      <c r="H76" s="35" t="s">
        <v>16</v>
      </c>
      <c r="I76" s="35">
        <v>7.0</v>
      </c>
      <c r="J76" s="35">
        <v>1.0</v>
      </c>
      <c r="K76" s="35">
        <v>14.28</v>
      </c>
      <c r="L76" s="36">
        <v>1.25</v>
      </c>
      <c r="M76" s="37" t="s">
        <v>75</v>
      </c>
    </row>
    <row r="77" ht="15.75" customHeight="1">
      <c r="A77" s="38">
        <v>1.10010645319E11</v>
      </c>
      <c r="B77" s="38"/>
      <c r="C77" s="38" t="s">
        <v>51</v>
      </c>
      <c r="D77" s="34" t="str">
        <f>VLOOKUP(C77,[1]IPS_REPS!$C$2:$D$86,2,0)</f>
        <v>#ERROR!</v>
      </c>
      <c r="E77" s="38" t="s">
        <v>160</v>
      </c>
      <c r="F77" s="38" t="s">
        <v>72</v>
      </c>
      <c r="G77" s="38" t="s">
        <v>161</v>
      </c>
      <c r="H77" s="39" t="s">
        <v>15</v>
      </c>
      <c r="I77" s="39">
        <v>14.0</v>
      </c>
      <c r="J77" s="39">
        <v>18.0</v>
      </c>
      <c r="K77" s="39">
        <v>128.57</v>
      </c>
      <c r="L77" s="36">
        <v>1.25</v>
      </c>
      <c r="M77" s="37" t="s">
        <v>74</v>
      </c>
    </row>
    <row r="78" ht="15.75" customHeight="1">
      <c r="A78" s="34">
        <v>1.10010752101E11</v>
      </c>
      <c r="B78" s="34"/>
      <c r="C78" s="34" t="s">
        <v>43</v>
      </c>
      <c r="D78" s="34" t="str">
        <f>VLOOKUP(C78,[1]IPS_REPS!$C$2:$D$86,2,0)</f>
        <v>#ERROR!</v>
      </c>
      <c r="E78" s="34" t="s">
        <v>162</v>
      </c>
      <c r="F78" s="34" t="s">
        <v>72</v>
      </c>
      <c r="G78" s="34" t="s">
        <v>163</v>
      </c>
      <c r="H78" s="35" t="s">
        <v>16</v>
      </c>
      <c r="I78" s="35">
        <v>0.0</v>
      </c>
      <c r="J78" s="35">
        <v>0.0</v>
      </c>
      <c r="K78" s="35">
        <v>0.0</v>
      </c>
      <c r="L78" s="36">
        <v>1.25</v>
      </c>
      <c r="M78" s="37" t="s">
        <v>74</v>
      </c>
    </row>
    <row r="79" ht="15.75" customHeight="1">
      <c r="A79" s="38">
        <v>1.10010752101E11</v>
      </c>
      <c r="B79" s="38"/>
      <c r="C79" s="38" t="s">
        <v>43</v>
      </c>
      <c r="D79" s="34" t="str">
        <f>VLOOKUP(C79,[1]IPS_REPS!$C$2:$D$86,2,0)</f>
        <v>#ERROR!</v>
      </c>
      <c r="E79" s="38" t="s">
        <v>162</v>
      </c>
      <c r="F79" s="38" t="s">
        <v>72</v>
      </c>
      <c r="G79" s="38" t="s">
        <v>163</v>
      </c>
      <c r="H79" s="39" t="s">
        <v>15</v>
      </c>
      <c r="I79" s="39">
        <v>9.0</v>
      </c>
      <c r="J79" s="39">
        <v>8.0</v>
      </c>
      <c r="K79" s="39">
        <v>88.88</v>
      </c>
      <c r="L79" s="36">
        <v>1.25</v>
      </c>
      <c r="M79" s="37" t="s">
        <v>75</v>
      </c>
    </row>
    <row r="80" ht="15.75" customHeight="1">
      <c r="A80" s="34">
        <v>1.10010959901E11</v>
      </c>
      <c r="B80" s="34"/>
      <c r="C80" s="34" t="s">
        <v>164</v>
      </c>
      <c r="D80" s="34" t="str">
        <f>VLOOKUP(C80,[1]IPS_REPS!$C$2:$D$86,2,0)</f>
        <v>#ERROR!</v>
      </c>
      <c r="E80" s="34" t="s">
        <v>165</v>
      </c>
      <c r="F80" s="34" t="s">
        <v>72</v>
      </c>
      <c r="G80" s="34" t="s">
        <v>164</v>
      </c>
      <c r="H80" s="35" t="s">
        <v>16</v>
      </c>
      <c r="I80" s="35">
        <v>12.0</v>
      </c>
      <c r="J80" s="35">
        <v>9.0</v>
      </c>
      <c r="K80" s="35">
        <v>75.0</v>
      </c>
      <c r="L80" s="36">
        <v>1.25</v>
      </c>
      <c r="M80" s="37" t="s">
        <v>74</v>
      </c>
    </row>
    <row r="81" ht="15.75" customHeight="1">
      <c r="A81" s="38">
        <v>1.10010959901E11</v>
      </c>
      <c r="B81" s="38"/>
      <c r="C81" s="38" t="s">
        <v>164</v>
      </c>
      <c r="D81" s="34" t="str">
        <f>VLOOKUP(C81,[1]IPS_REPS!$C$2:$D$86,2,0)</f>
        <v>#ERROR!</v>
      </c>
      <c r="E81" s="38" t="s">
        <v>165</v>
      </c>
      <c r="F81" s="38" t="s">
        <v>72</v>
      </c>
      <c r="G81" s="38" t="s">
        <v>164</v>
      </c>
      <c r="H81" s="39" t="s">
        <v>15</v>
      </c>
      <c r="I81" s="39">
        <v>31.0</v>
      </c>
      <c r="J81" s="39">
        <v>18.0</v>
      </c>
      <c r="K81" s="39">
        <v>58.06</v>
      </c>
      <c r="L81" s="36">
        <v>1.25</v>
      </c>
      <c r="M81" s="37" t="s">
        <v>74</v>
      </c>
    </row>
    <row r="82" ht="15.75" customHeight="1">
      <c r="A82" s="38">
        <v>1.10013029114E11</v>
      </c>
      <c r="B82" s="38" t="s">
        <v>94</v>
      </c>
      <c r="C82" s="38" t="s">
        <v>166</v>
      </c>
      <c r="D82" s="34" t="str">
        <f>VLOOKUP(C82,[1]IPS_REPS!$C$2:$D$86,2,0)</f>
        <v>#ERROR!</v>
      </c>
      <c r="E82" s="38" t="s">
        <v>167</v>
      </c>
      <c r="F82" s="38" t="s">
        <v>72</v>
      </c>
      <c r="G82" s="38" t="s">
        <v>168</v>
      </c>
      <c r="H82" s="39" t="s">
        <v>16</v>
      </c>
      <c r="I82" s="39">
        <v>14.0</v>
      </c>
      <c r="J82" s="39">
        <v>11.0</v>
      </c>
      <c r="K82" s="39">
        <v>78.57</v>
      </c>
      <c r="L82" s="36">
        <v>1.25</v>
      </c>
      <c r="M82" s="37" t="s">
        <v>74</v>
      </c>
    </row>
    <row r="83" ht="15.75" customHeight="1">
      <c r="A83" s="34">
        <v>1.10013029114E11</v>
      </c>
      <c r="B83" s="34" t="s">
        <v>94</v>
      </c>
      <c r="C83" s="34" t="s">
        <v>166</v>
      </c>
      <c r="D83" s="34" t="str">
        <f>VLOOKUP(C83,[1]IPS_REPS!$C$2:$D$86,2,0)</f>
        <v>#ERROR!</v>
      </c>
      <c r="E83" s="34" t="s">
        <v>167</v>
      </c>
      <c r="F83" s="34" t="s">
        <v>72</v>
      </c>
      <c r="G83" s="34" t="s">
        <v>168</v>
      </c>
      <c r="H83" s="35" t="s">
        <v>15</v>
      </c>
      <c r="I83" s="35">
        <v>48.0</v>
      </c>
      <c r="J83" s="35">
        <v>44.0</v>
      </c>
      <c r="K83" s="35">
        <v>91.66</v>
      </c>
      <c r="L83" s="36">
        <v>1.25</v>
      </c>
      <c r="M83" s="37" t="s">
        <v>75</v>
      </c>
    </row>
    <row r="84" ht="15.75" customHeight="1">
      <c r="A84" s="34">
        <v>1.10010606501E11</v>
      </c>
      <c r="B84" s="34"/>
      <c r="C84" s="34" t="s">
        <v>46</v>
      </c>
      <c r="D84" s="34" t="str">
        <f>VLOOKUP(C84,[1]IPS_REPS!$C$2:$D$86,2,0)</f>
        <v>#ERROR!</v>
      </c>
      <c r="E84" s="34" t="s">
        <v>169</v>
      </c>
      <c r="F84" s="34" t="s">
        <v>72</v>
      </c>
      <c r="G84" s="34" t="s">
        <v>170</v>
      </c>
      <c r="H84" s="35" t="s">
        <v>15</v>
      </c>
      <c r="I84" s="35">
        <v>11.0</v>
      </c>
      <c r="J84" s="35">
        <v>88.0</v>
      </c>
      <c r="K84" s="35">
        <v>800.0</v>
      </c>
      <c r="L84" s="36">
        <v>1.25</v>
      </c>
      <c r="M84" s="37" t="s">
        <v>74</v>
      </c>
    </row>
    <row r="85" ht="15.75" customHeight="1">
      <c r="A85" s="38">
        <v>1.10010606501E11</v>
      </c>
      <c r="B85" s="38"/>
      <c r="C85" s="38" t="s">
        <v>46</v>
      </c>
      <c r="D85" s="34" t="str">
        <f>VLOOKUP(C85,[1]IPS_REPS!$C$2:$D$86,2,0)</f>
        <v>#ERROR!</v>
      </c>
      <c r="E85" s="38" t="s">
        <v>169</v>
      </c>
      <c r="F85" s="38" t="s">
        <v>72</v>
      </c>
      <c r="G85" s="38" t="s">
        <v>170</v>
      </c>
      <c r="H85" s="39" t="s">
        <v>16</v>
      </c>
      <c r="I85" s="39">
        <v>3.0</v>
      </c>
      <c r="J85" s="39">
        <v>0.0</v>
      </c>
      <c r="K85" s="39">
        <v>0.0</v>
      </c>
      <c r="L85" s="36">
        <v>1.25</v>
      </c>
      <c r="M85" s="37" t="s">
        <v>74</v>
      </c>
    </row>
    <row r="86" ht="15.75" customHeight="1">
      <c r="A86" s="38">
        <v>1.10010644701E11</v>
      </c>
      <c r="B86" s="38" t="s">
        <v>25</v>
      </c>
      <c r="C86" s="38" t="s">
        <v>25</v>
      </c>
      <c r="D86" s="34" t="str">
        <f>VLOOKUP(C86,[1]IPS_REPS!$C$2:$D$86,2,0)</f>
        <v>#ERROR!</v>
      </c>
      <c r="E86" s="38" t="s">
        <v>171</v>
      </c>
      <c r="F86" s="38" t="s">
        <v>72</v>
      </c>
      <c r="G86" s="38" t="s">
        <v>172</v>
      </c>
      <c r="H86" s="39" t="s">
        <v>15</v>
      </c>
      <c r="I86" s="39">
        <v>25.0</v>
      </c>
      <c r="J86" s="39">
        <v>49.0</v>
      </c>
      <c r="K86" s="39">
        <v>196.0</v>
      </c>
      <c r="L86" s="36">
        <v>1.25</v>
      </c>
      <c r="M86" s="37" t="s">
        <v>75</v>
      </c>
    </row>
    <row r="87" ht="15.75" customHeight="1">
      <c r="A87" s="38">
        <v>1.10010644701E11</v>
      </c>
      <c r="B87" s="38" t="s">
        <v>25</v>
      </c>
      <c r="C87" s="38" t="s">
        <v>25</v>
      </c>
      <c r="D87" s="34" t="str">
        <f>VLOOKUP(C87,[1]IPS_REPS!$C$2:$D$86,2,0)</f>
        <v>#ERROR!</v>
      </c>
      <c r="E87" s="38" t="s">
        <v>171</v>
      </c>
      <c r="F87" s="38" t="s">
        <v>72</v>
      </c>
      <c r="G87" s="38" t="s">
        <v>172</v>
      </c>
      <c r="H87" s="39" t="s">
        <v>16</v>
      </c>
      <c r="I87" s="39">
        <v>0.0</v>
      </c>
      <c r="J87" s="39">
        <v>0.0</v>
      </c>
      <c r="K87" s="39">
        <v>0.0</v>
      </c>
      <c r="L87" s="36">
        <v>1.25</v>
      </c>
      <c r="M87" s="37" t="s">
        <v>74</v>
      </c>
    </row>
    <row r="88" ht="15.75" customHeight="1">
      <c r="A88" s="34">
        <v>1.10010817136E11</v>
      </c>
      <c r="B88" s="34" t="s">
        <v>173</v>
      </c>
      <c r="C88" s="34" t="s">
        <v>173</v>
      </c>
      <c r="D88" s="34" t="str">
        <f>VLOOKUP(C88,[1]IPS_REPS!$C$2:$D$86,2,0)</f>
        <v>#ERROR!</v>
      </c>
      <c r="E88" s="34" t="s">
        <v>174</v>
      </c>
      <c r="F88" s="34" t="s">
        <v>72</v>
      </c>
      <c r="G88" s="34" t="s">
        <v>175</v>
      </c>
      <c r="H88" s="35" t="s">
        <v>15</v>
      </c>
      <c r="I88" s="35">
        <v>11.0</v>
      </c>
      <c r="J88" s="35">
        <v>10.0</v>
      </c>
      <c r="K88" s="35">
        <v>90.9</v>
      </c>
      <c r="L88" s="36">
        <v>1.25</v>
      </c>
      <c r="M88" s="37" t="s">
        <v>74</v>
      </c>
    </row>
    <row r="89" ht="15.75" customHeight="1">
      <c r="A89" s="38">
        <v>1.10010817136E11</v>
      </c>
      <c r="B89" s="38" t="s">
        <v>173</v>
      </c>
      <c r="C89" s="38" t="s">
        <v>173</v>
      </c>
      <c r="D89" s="34" t="str">
        <f>VLOOKUP(C89,[1]IPS_REPS!$C$2:$D$86,2,0)</f>
        <v>#ERROR!</v>
      </c>
      <c r="E89" s="38" t="s">
        <v>174</v>
      </c>
      <c r="F89" s="38" t="s">
        <v>72</v>
      </c>
      <c r="G89" s="38" t="s">
        <v>175</v>
      </c>
      <c r="H89" s="39" t="s">
        <v>16</v>
      </c>
      <c r="I89" s="39">
        <v>2.0</v>
      </c>
      <c r="J89" s="39">
        <v>0.0</v>
      </c>
      <c r="K89" s="39">
        <v>0.0</v>
      </c>
      <c r="L89" s="36">
        <v>1.25</v>
      </c>
      <c r="M89" s="37" t="s">
        <v>75</v>
      </c>
    </row>
    <row r="90" ht="15.75" customHeight="1">
      <c r="A90" s="38">
        <v>1.10013502501E11</v>
      </c>
      <c r="B90" s="38"/>
      <c r="C90" s="38" t="s">
        <v>176</v>
      </c>
      <c r="D90" s="34" t="str">
        <f>VLOOKUP(C90,[1]IPS_REPS!$C$2:$D$86,2,0)</f>
        <v>#ERROR!</v>
      </c>
      <c r="E90" s="38" t="s">
        <v>177</v>
      </c>
      <c r="F90" s="38" t="s">
        <v>72</v>
      </c>
      <c r="G90" s="38" t="s">
        <v>178</v>
      </c>
      <c r="H90" s="39" t="s">
        <v>15</v>
      </c>
      <c r="I90" s="39">
        <v>32.0</v>
      </c>
      <c r="J90" s="39">
        <v>172.0</v>
      </c>
      <c r="K90" s="39">
        <v>537.5</v>
      </c>
      <c r="L90" s="36">
        <v>1.25</v>
      </c>
      <c r="M90" s="37" t="s">
        <v>74</v>
      </c>
    </row>
    <row r="91" ht="15.75" customHeight="1">
      <c r="A91" s="34">
        <v>1.10013502501E11</v>
      </c>
      <c r="B91" s="34"/>
      <c r="C91" s="34" t="s">
        <v>176</v>
      </c>
      <c r="D91" s="34" t="str">
        <f>VLOOKUP(C91,[1]IPS_REPS!$C$2:$D$86,2,0)</f>
        <v>#ERROR!</v>
      </c>
      <c r="E91" s="34" t="s">
        <v>177</v>
      </c>
      <c r="F91" s="34" t="s">
        <v>72</v>
      </c>
      <c r="G91" s="34" t="s">
        <v>178</v>
      </c>
      <c r="H91" s="35" t="s">
        <v>16</v>
      </c>
      <c r="I91" s="35">
        <v>0.0</v>
      </c>
      <c r="J91" s="35">
        <v>0.0</v>
      </c>
      <c r="K91" s="35">
        <v>0.0</v>
      </c>
      <c r="L91" s="36">
        <v>1.25</v>
      </c>
      <c r="M91" s="37" t="s">
        <v>74</v>
      </c>
    </row>
    <row r="92" ht="15.75" customHeight="1">
      <c r="A92" s="34">
        <v>1.10013630033E11</v>
      </c>
      <c r="B92" s="34"/>
      <c r="C92" s="34" t="s">
        <v>55</v>
      </c>
      <c r="D92" s="34" t="str">
        <f>VLOOKUP(C92,[1]IPS_REPS!$C$2:$D$86,2,0)</f>
        <v>#ERROR!</v>
      </c>
      <c r="E92" s="34" t="s">
        <v>179</v>
      </c>
      <c r="F92" s="34" t="s">
        <v>72</v>
      </c>
      <c r="G92" s="34" t="s">
        <v>180</v>
      </c>
      <c r="H92" s="35" t="s">
        <v>15</v>
      </c>
      <c r="I92" s="35">
        <v>20.0</v>
      </c>
      <c r="J92" s="35">
        <v>50.0</v>
      </c>
      <c r="K92" s="35">
        <v>250.0</v>
      </c>
      <c r="L92" s="36">
        <v>1.25</v>
      </c>
      <c r="M92" s="37" t="s">
        <v>75</v>
      </c>
    </row>
    <row r="93" ht="15.75" customHeight="1">
      <c r="A93" s="38">
        <v>1.10013630033E11</v>
      </c>
      <c r="B93" s="38"/>
      <c r="C93" s="38" t="s">
        <v>55</v>
      </c>
      <c r="D93" s="34" t="str">
        <f>VLOOKUP(C93,[1]IPS_REPS!$C$2:$D$86,2,0)</f>
        <v>#ERROR!</v>
      </c>
      <c r="E93" s="38" t="s">
        <v>179</v>
      </c>
      <c r="F93" s="38" t="s">
        <v>72</v>
      </c>
      <c r="G93" s="38" t="s">
        <v>180</v>
      </c>
      <c r="H93" s="39" t="s">
        <v>16</v>
      </c>
      <c r="I93" s="39">
        <v>10.0</v>
      </c>
      <c r="J93" s="39">
        <v>4.0</v>
      </c>
      <c r="K93" s="39">
        <v>40.0</v>
      </c>
      <c r="L93" s="36">
        <v>1.25</v>
      </c>
      <c r="M93" s="37" t="s">
        <v>74</v>
      </c>
    </row>
    <row r="94" ht="15.75" customHeight="1">
      <c r="A94" s="38">
        <v>1.10010645301E11</v>
      </c>
      <c r="B94" s="38" t="s">
        <v>181</v>
      </c>
      <c r="C94" s="38" t="s">
        <v>182</v>
      </c>
      <c r="D94" s="34" t="str">
        <f>VLOOKUP(C94,[1]IPS_REPS!$C$2:$D$86,2,0)</f>
        <v>#ERROR!</v>
      </c>
      <c r="E94" s="38" t="s">
        <v>183</v>
      </c>
      <c r="F94" s="38" t="s">
        <v>72</v>
      </c>
      <c r="G94" s="38" t="s">
        <v>161</v>
      </c>
      <c r="H94" s="39" t="s">
        <v>15</v>
      </c>
      <c r="I94" s="39">
        <v>9.0</v>
      </c>
      <c r="J94" s="39">
        <v>14.0</v>
      </c>
      <c r="K94" s="39">
        <v>155.55</v>
      </c>
      <c r="L94" s="36">
        <v>1.25</v>
      </c>
      <c r="M94" s="37" t="s">
        <v>74</v>
      </c>
    </row>
    <row r="95" ht="15.75" customHeight="1">
      <c r="A95" s="34">
        <v>1.10010645301E11</v>
      </c>
      <c r="B95" s="34" t="s">
        <v>181</v>
      </c>
      <c r="C95" s="34" t="s">
        <v>182</v>
      </c>
      <c r="D95" s="34" t="str">
        <f>VLOOKUP(C95,[1]IPS_REPS!$C$2:$D$86,2,0)</f>
        <v>#ERROR!</v>
      </c>
      <c r="E95" s="34" t="s">
        <v>183</v>
      </c>
      <c r="F95" s="34" t="s">
        <v>72</v>
      </c>
      <c r="G95" s="34" t="s">
        <v>161</v>
      </c>
      <c r="H95" s="35" t="s">
        <v>16</v>
      </c>
      <c r="I95" s="35">
        <v>6.0</v>
      </c>
      <c r="J95" s="35">
        <v>5.0</v>
      </c>
      <c r="K95" s="35">
        <v>83.33</v>
      </c>
      <c r="L95" s="36">
        <v>1.25</v>
      </c>
      <c r="M95" s="37" t="s">
        <v>74</v>
      </c>
    </row>
    <row r="96" ht="15.75" customHeight="1">
      <c r="A96" s="38">
        <v>1.10010817102E11</v>
      </c>
      <c r="B96" s="38"/>
      <c r="C96" s="38" t="s">
        <v>42</v>
      </c>
      <c r="D96" s="34" t="str">
        <f>VLOOKUP(C96,[1]IPS_REPS!$C$2:$D$86,2,0)</f>
        <v>#ERROR!</v>
      </c>
      <c r="E96" s="38" t="s">
        <v>184</v>
      </c>
      <c r="F96" s="38" t="s">
        <v>72</v>
      </c>
      <c r="G96" s="38" t="s">
        <v>185</v>
      </c>
      <c r="H96" s="39" t="s">
        <v>16</v>
      </c>
      <c r="I96" s="39">
        <v>17.0</v>
      </c>
      <c r="J96" s="39">
        <v>30.0</v>
      </c>
      <c r="K96" s="39">
        <v>176.47</v>
      </c>
      <c r="L96" s="36">
        <v>1.25</v>
      </c>
      <c r="M96" s="37" t="s">
        <v>75</v>
      </c>
    </row>
    <row r="97" ht="15.75" customHeight="1">
      <c r="A97" s="38">
        <v>1.10010817102E11</v>
      </c>
      <c r="B97" s="38"/>
      <c r="C97" s="38" t="s">
        <v>42</v>
      </c>
      <c r="D97" s="34" t="str">
        <f>VLOOKUP(C97,[1]IPS_REPS!$C$2:$D$86,2,0)</f>
        <v>#ERROR!</v>
      </c>
      <c r="E97" s="38" t="s">
        <v>184</v>
      </c>
      <c r="F97" s="38" t="s">
        <v>72</v>
      </c>
      <c r="G97" s="38" t="s">
        <v>185</v>
      </c>
      <c r="H97" s="39" t="s">
        <v>15</v>
      </c>
      <c r="I97" s="39">
        <v>0.0</v>
      </c>
      <c r="J97" s="39">
        <v>0.0</v>
      </c>
      <c r="K97" s="39">
        <v>0.0</v>
      </c>
      <c r="L97" s="36">
        <v>1.25</v>
      </c>
      <c r="M97" s="37" t="s">
        <v>74</v>
      </c>
    </row>
    <row r="98" ht="15.75" customHeight="1">
      <c r="A98" s="38">
        <v>1.10012156401E11</v>
      </c>
      <c r="B98" s="38"/>
      <c r="C98" s="38" t="s">
        <v>186</v>
      </c>
      <c r="D98" s="34" t="str">
        <f>VLOOKUP(C98,[1]IPS_REPS!$C$2:$D$86,2,0)</f>
        <v>#ERROR!</v>
      </c>
      <c r="E98" s="38" t="s">
        <v>187</v>
      </c>
      <c r="F98" s="38" t="s">
        <v>72</v>
      </c>
      <c r="G98" s="38" t="s">
        <v>188</v>
      </c>
      <c r="H98" s="39" t="s">
        <v>16</v>
      </c>
      <c r="I98" s="39">
        <v>1.0</v>
      </c>
      <c r="J98" s="39">
        <v>0.0</v>
      </c>
      <c r="K98" s="39">
        <v>0.0</v>
      </c>
      <c r="L98" s="36">
        <v>1.25</v>
      </c>
      <c r="M98" s="37" t="s">
        <v>74</v>
      </c>
    </row>
    <row r="99" ht="15.75" customHeight="1">
      <c r="A99" s="38">
        <v>1.10012156401E11</v>
      </c>
      <c r="B99" s="38"/>
      <c r="C99" s="38" t="s">
        <v>186</v>
      </c>
      <c r="D99" s="34" t="str">
        <f>VLOOKUP(C99,[1]IPS_REPS!$C$2:$D$86,2,0)</f>
        <v>#ERROR!</v>
      </c>
      <c r="E99" s="38" t="s">
        <v>187</v>
      </c>
      <c r="F99" s="38" t="s">
        <v>72</v>
      </c>
      <c r="G99" s="38" t="s">
        <v>188</v>
      </c>
      <c r="H99" s="39" t="s">
        <v>15</v>
      </c>
      <c r="I99" s="39">
        <v>24.0</v>
      </c>
      <c r="J99" s="39">
        <v>21.0</v>
      </c>
      <c r="K99" s="39">
        <v>87.5</v>
      </c>
      <c r="L99" s="36">
        <v>1.25</v>
      </c>
      <c r="M99" s="37" t="s">
        <v>75</v>
      </c>
    </row>
    <row r="100" ht="15.75" customHeight="1">
      <c r="A100" s="38">
        <v>1.10010532201E11</v>
      </c>
      <c r="B100" s="38" t="s">
        <v>189</v>
      </c>
      <c r="C100" s="38" t="s">
        <v>189</v>
      </c>
      <c r="D100" s="34" t="str">
        <f>VLOOKUP(C100,[1]IPS_REPS!$C$2:$D$86,2,0)</f>
        <v>#ERROR!</v>
      </c>
      <c r="E100" s="38" t="s">
        <v>190</v>
      </c>
      <c r="F100" s="38" t="s">
        <v>72</v>
      </c>
      <c r="G100" s="38" t="s">
        <v>191</v>
      </c>
      <c r="H100" s="39" t="s">
        <v>16</v>
      </c>
      <c r="I100" s="39">
        <v>0.0</v>
      </c>
      <c r="J100" s="39">
        <v>0.0</v>
      </c>
      <c r="K100" s="39">
        <v>0.0</v>
      </c>
      <c r="L100" s="36">
        <v>1.25</v>
      </c>
      <c r="M100" s="37" t="s">
        <v>74</v>
      </c>
    </row>
    <row r="101" ht="15.75" customHeight="1">
      <c r="A101" s="38">
        <v>1.10010532201E11</v>
      </c>
      <c r="B101" s="38" t="s">
        <v>189</v>
      </c>
      <c r="C101" s="38" t="s">
        <v>189</v>
      </c>
      <c r="D101" s="34" t="str">
        <f>VLOOKUP(C101,[1]IPS_REPS!$C$2:$D$86,2,0)</f>
        <v>#ERROR!</v>
      </c>
      <c r="E101" s="38" t="s">
        <v>190</v>
      </c>
      <c r="F101" s="38" t="s">
        <v>72</v>
      </c>
      <c r="G101" s="38" t="s">
        <v>191</v>
      </c>
      <c r="H101" s="39" t="s">
        <v>15</v>
      </c>
      <c r="I101" s="39">
        <v>0.0</v>
      </c>
      <c r="J101" s="39">
        <v>0.0</v>
      </c>
      <c r="K101" s="39">
        <v>0.0</v>
      </c>
      <c r="L101" s="36">
        <v>1.25</v>
      </c>
      <c r="M101" s="37" t="s">
        <v>74</v>
      </c>
    </row>
    <row r="102" ht="15.75" customHeight="1">
      <c r="A102" s="34">
        <v>1.10010936101E11</v>
      </c>
      <c r="B102" s="34"/>
      <c r="C102" s="34" t="s">
        <v>192</v>
      </c>
      <c r="D102" s="34" t="str">
        <f>VLOOKUP(C102,[1]IPS_REPS!$C$2:$D$86,2,0)</f>
        <v>#ERROR!</v>
      </c>
      <c r="E102" s="34" t="s">
        <v>193</v>
      </c>
      <c r="F102" s="34" t="s">
        <v>72</v>
      </c>
      <c r="G102" s="34" t="s">
        <v>194</v>
      </c>
      <c r="H102" s="35" t="s">
        <v>15</v>
      </c>
      <c r="I102" s="35">
        <v>16.0</v>
      </c>
      <c r="J102" s="35">
        <v>13.0</v>
      </c>
      <c r="K102" s="35">
        <v>81.25</v>
      </c>
      <c r="L102" s="36">
        <v>1.25</v>
      </c>
      <c r="M102" s="37" t="s">
        <v>75</v>
      </c>
    </row>
    <row r="103" ht="15.75" customHeight="1">
      <c r="A103" s="34">
        <v>1.10010936101E11</v>
      </c>
      <c r="B103" s="34"/>
      <c r="C103" s="34" t="s">
        <v>192</v>
      </c>
      <c r="D103" s="34" t="str">
        <f>VLOOKUP(C103,[1]IPS_REPS!$C$2:$D$86,2,0)</f>
        <v>#ERROR!</v>
      </c>
      <c r="E103" s="34" t="s">
        <v>193</v>
      </c>
      <c r="F103" s="34" t="s">
        <v>72</v>
      </c>
      <c r="G103" s="34" t="s">
        <v>194</v>
      </c>
      <c r="H103" s="35" t="s">
        <v>16</v>
      </c>
      <c r="I103" s="35">
        <v>6.0</v>
      </c>
      <c r="J103" s="35">
        <v>3.0</v>
      </c>
      <c r="K103" s="35">
        <v>50.0</v>
      </c>
      <c r="L103" s="36">
        <v>1.25</v>
      </c>
      <c r="M103" s="37" t="s">
        <v>74</v>
      </c>
    </row>
    <row r="104" ht="15.75" customHeight="1">
      <c r="A104" s="34">
        <v>1.10013390301E11</v>
      </c>
      <c r="B104" s="34"/>
      <c r="C104" s="34" t="s">
        <v>195</v>
      </c>
      <c r="D104" s="34" t="str">
        <f>VLOOKUP(C104,[1]IPS_REPS!$C$2:$D$86,2,0)</f>
        <v>#ERROR!</v>
      </c>
      <c r="E104" s="34" t="s">
        <v>196</v>
      </c>
      <c r="F104" s="34" t="s">
        <v>72</v>
      </c>
      <c r="G104" s="34" t="s">
        <v>197</v>
      </c>
      <c r="H104" s="35" t="s">
        <v>15</v>
      </c>
      <c r="I104" s="35">
        <v>21.0</v>
      </c>
      <c r="J104" s="35">
        <v>21.0</v>
      </c>
      <c r="K104" s="35">
        <v>100.0</v>
      </c>
      <c r="L104" s="36">
        <v>1.25</v>
      </c>
      <c r="M104" s="37" t="s">
        <v>74</v>
      </c>
    </row>
    <row r="105" ht="15.75" customHeight="1">
      <c r="A105" s="38">
        <v>1.10013390301E11</v>
      </c>
      <c r="B105" s="38"/>
      <c r="C105" s="38" t="s">
        <v>195</v>
      </c>
      <c r="D105" s="34" t="str">
        <f>VLOOKUP(C105,[1]IPS_REPS!$C$2:$D$86,2,0)</f>
        <v>#ERROR!</v>
      </c>
      <c r="E105" s="38" t="s">
        <v>196</v>
      </c>
      <c r="F105" s="38" t="s">
        <v>72</v>
      </c>
      <c r="G105" s="38" t="s">
        <v>197</v>
      </c>
      <c r="H105" s="39" t="s">
        <v>16</v>
      </c>
      <c r="I105" s="39">
        <v>21.0</v>
      </c>
      <c r="J105" s="39">
        <v>6.0</v>
      </c>
      <c r="K105" s="39">
        <v>28.57</v>
      </c>
      <c r="L105" s="36">
        <v>1.25</v>
      </c>
      <c r="M105" s="37" t="s">
        <v>75</v>
      </c>
    </row>
    <row r="106" ht="15.75" customHeight="1">
      <c r="A106" s="34">
        <v>1.10010917802E11</v>
      </c>
      <c r="B106" s="34"/>
      <c r="C106" s="34" t="s">
        <v>40</v>
      </c>
      <c r="D106" s="34" t="str">
        <f>VLOOKUP(C106,[1]IPS_REPS!$C$2:$D$86,2,0)</f>
        <v>#ERROR!</v>
      </c>
      <c r="E106" s="34" t="s">
        <v>198</v>
      </c>
      <c r="F106" s="34" t="s">
        <v>72</v>
      </c>
      <c r="G106" s="34" t="s">
        <v>199</v>
      </c>
      <c r="H106" s="35" t="s">
        <v>16</v>
      </c>
      <c r="I106" s="35">
        <v>10.0</v>
      </c>
      <c r="J106" s="35">
        <v>10.0</v>
      </c>
      <c r="K106" s="35">
        <v>100.0</v>
      </c>
      <c r="L106" s="36">
        <v>1.25</v>
      </c>
      <c r="M106" s="37" t="s">
        <v>74</v>
      </c>
    </row>
    <row r="107" ht="15.75" customHeight="1">
      <c r="A107" s="38">
        <v>1.10010917802E11</v>
      </c>
      <c r="B107" s="38"/>
      <c r="C107" s="38" t="s">
        <v>40</v>
      </c>
      <c r="D107" s="34" t="str">
        <f>VLOOKUP(C107,[1]IPS_REPS!$C$2:$D$86,2,0)</f>
        <v>#ERROR!</v>
      </c>
      <c r="E107" s="38" t="s">
        <v>198</v>
      </c>
      <c r="F107" s="38" t="s">
        <v>72</v>
      </c>
      <c r="G107" s="38" t="s">
        <v>199</v>
      </c>
      <c r="H107" s="39" t="s">
        <v>15</v>
      </c>
      <c r="I107" s="39">
        <v>42.0</v>
      </c>
      <c r="J107" s="39">
        <v>75.0</v>
      </c>
      <c r="K107" s="39">
        <v>178.57</v>
      </c>
      <c r="L107" s="36">
        <v>1.25</v>
      </c>
      <c r="M107" s="37" t="s">
        <v>74</v>
      </c>
    </row>
    <row r="108" ht="15.75" customHeight="1">
      <c r="A108" s="38">
        <v>1.1001091863E11</v>
      </c>
      <c r="B108" s="38"/>
      <c r="C108" s="38" t="s">
        <v>200</v>
      </c>
      <c r="D108" s="34" t="str">
        <f>VLOOKUP(C108,[1]IPS_REPS!$C$2:$D$86,2,0)</f>
        <v>#ERROR!</v>
      </c>
      <c r="E108" s="38" t="s">
        <v>201</v>
      </c>
      <c r="F108" s="38" t="s">
        <v>72</v>
      </c>
      <c r="G108" s="38" t="s">
        <v>202</v>
      </c>
      <c r="H108" s="39" t="s">
        <v>16</v>
      </c>
      <c r="I108" s="39">
        <v>3.0</v>
      </c>
      <c r="J108" s="39">
        <v>3.0</v>
      </c>
      <c r="K108" s="39">
        <v>100.0</v>
      </c>
      <c r="L108" s="36">
        <v>1.25</v>
      </c>
      <c r="M108" s="37" t="s">
        <v>74</v>
      </c>
    </row>
    <row r="109" ht="15.75" customHeight="1">
      <c r="A109" s="38">
        <v>1.1001091863E11</v>
      </c>
      <c r="B109" s="38"/>
      <c r="C109" s="38" t="s">
        <v>200</v>
      </c>
      <c r="D109" s="34" t="str">
        <f>VLOOKUP(C109,[1]IPS_REPS!$C$2:$D$86,2,0)</f>
        <v>#ERROR!</v>
      </c>
      <c r="E109" s="38" t="s">
        <v>201</v>
      </c>
      <c r="F109" s="38" t="s">
        <v>72</v>
      </c>
      <c r="G109" s="38" t="s">
        <v>202</v>
      </c>
      <c r="H109" s="39" t="s">
        <v>15</v>
      </c>
      <c r="I109" s="39">
        <v>63.0</v>
      </c>
      <c r="J109" s="39">
        <v>63.0</v>
      </c>
      <c r="K109" s="39">
        <v>100.0</v>
      </c>
      <c r="L109" s="36">
        <v>1.25</v>
      </c>
      <c r="M109" s="37" t="s">
        <v>75</v>
      </c>
    </row>
    <row r="110" ht="15.75" customHeight="1">
      <c r="A110" s="38">
        <v>1.10010911101E11</v>
      </c>
      <c r="B110" s="38"/>
      <c r="C110" s="38" t="s">
        <v>26</v>
      </c>
      <c r="D110" s="34" t="str">
        <f>VLOOKUP(C110,[1]IPS_REPS!$C$2:$D$86,2,0)</f>
        <v>#ERROR!</v>
      </c>
      <c r="E110" s="38" t="s">
        <v>203</v>
      </c>
      <c r="F110" s="38" t="s">
        <v>72</v>
      </c>
      <c r="G110" s="38" t="s">
        <v>204</v>
      </c>
      <c r="H110" s="39" t="s">
        <v>15</v>
      </c>
      <c r="I110" s="39">
        <v>55.0</v>
      </c>
      <c r="J110" s="39">
        <v>119.0</v>
      </c>
      <c r="K110" s="39">
        <v>216.36</v>
      </c>
      <c r="L110" s="36">
        <v>1.25</v>
      </c>
      <c r="M110" s="37" t="s">
        <v>74</v>
      </c>
    </row>
    <row r="111" ht="15.75" customHeight="1">
      <c r="A111" s="34">
        <v>1.10010911101E11</v>
      </c>
      <c r="B111" s="34"/>
      <c r="C111" s="34" t="s">
        <v>26</v>
      </c>
      <c r="D111" s="34" t="str">
        <f>VLOOKUP(C111,[1]IPS_REPS!$C$2:$D$86,2,0)</f>
        <v>#ERROR!</v>
      </c>
      <c r="E111" s="34" t="s">
        <v>203</v>
      </c>
      <c r="F111" s="34" t="s">
        <v>72</v>
      </c>
      <c r="G111" s="34" t="s">
        <v>204</v>
      </c>
      <c r="H111" s="35" t="s">
        <v>16</v>
      </c>
      <c r="I111" s="35">
        <v>16.0</v>
      </c>
      <c r="J111" s="35">
        <v>22.0</v>
      </c>
      <c r="K111" s="35">
        <v>137.5</v>
      </c>
      <c r="L111" s="36">
        <v>1.25</v>
      </c>
      <c r="M111" s="37" t="s">
        <v>74</v>
      </c>
    </row>
    <row r="112" ht="15.75" customHeight="1">
      <c r="A112" s="34">
        <v>1.10010918608E11</v>
      </c>
      <c r="B112" s="34"/>
      <c r="C112" s="34" t="s">
        <v>205</v>
      </c>
      <c r="D112" s="34" t="str">
        <f>VLOOKUP(C112,[1]IPS_REPS!$C$2:$D$86,2,0)</f>
        <v>#ERROR!</v>
      </c>
      <c r="E112" s="34" t="s">
        <v>206</v>
      </c>
      <c r="F112" s="34" t="s">
        <v>72</v>
      </c>
      <c r="G112" s="34" t="s">
        <v>207</v>
      </c>
      <c r="H112" s="35" t="s">
        <v>16</v>
      </c>
      <c r="I112" s="35">
        <v>0.0</v>
      </c>
      <c r="J112" s="35">
        <v>0.0</v>
      </c>
      <c r="K112" s="35">
        <v>0.0</v>
      </c>
      <c r="L112" s="36">
        <v>1.25</v>
      </c>
      <c r="M112" s="37" t="s">
        <v>75</v>
      </c>
    </row>
    <row r="113" ht="15.75" customHeight="1">
      <c r="A113" s="38">
        <v>1.10010918608E11</v>
      </c>
      <c r="B113" s="38"/>
      <c r="C113" s="38" t="s">
        <v>205</v>
      </c>
      <c r="D113" s="34" t="str">
        <f>VLOOKUP(C113,[1]IPS_REPS!$C$2:$D$86,2,0)</f>
        <v>#ERROR!</v>
      </c>
      <c r="E113" s="38" t="s">
        <v>206</v>
      </c>
      <c r="F113" s="38" t="s">
        <v>72</v>
      </c>
      <c r="G113" s="38" t="s">
        <v>207</v>
      </c>
      <c r="H113" s="39" t="s">
        <v>15</v>
      </c>
      <c r="I113" s="39">
        <v>22.0</v>
      </c>
      <c r="J113" s="39">
        <v>18.0</v>
      </c>
      <c r="K113" s="39">
        <v>81.81</v>
      </c>
      <c r="L113" s="36">
        <v>1.25</v>
      </c>
      <c r="M113" s="37" t="s">
        <v>74</v>
      </c>
    </row>
    <row r="114" ht="15.75" customHeight="1">
      <c r="A114" s="40"/>
    </row>
    <row r="115" ht="15.0" customHeight="1">
      <c r="A115" s="41" t="s">
        <v>208</v>
      </c>
    </row>
  </sheetData>
  <autoFilter ref="$A$3:$M$113"/>
  <mergeCells count="1">
    <mergeCell ref="A115:K115"/>
  </mergeCells>
  <conditionalFormatting sqref="M4:M1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A5B594-35C0-4A97-8EA4-C357A15AED42}"/>
</file>

<file path=customXml/itemProps2.xml><?xml version="1.0" encoding="utf-8"?>
<ds:datastoreItem xmlns:ds="http://schemas.openxmlformats.org/officeDocument/2006/customXml" ds:itemID="{C17C82CB-4EFF-454B-832D-B562D4C9E48A}"/>
</file>

<file path=customXml/itemProps3.xml><?xml version="1.0" encoding="utf-8"?>
<ds:datastoreItem xmlns:ds="http://schemas.openxmlformats.org/officeDocument/2006/customXml" ds:itemID="{59997641-513A-4779-8B46-52AFBFB2A6B6}"/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Hojas de cálculo</vt:lpstr>
      </vt:variant>
      <vt:variant>
        <vt:i4>2</vt:i4>
      </vt:variant>
    </vt:vector>
  </HeadingPairs>
  <TitlesOfParts>
    <vt:vector baseType="lpstr" size="2">
      <vt:lpstr>Resumen</vt:lpstr>
      <vt:lpstr>OCUPACION 31-05-2026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SDS, Salade Juntas</cp:lastModifiedBy>
  <dcterms:created xsi:type="dcterms:W3CDTF">2026-05-31T16:22:02Z</dcterms:created>
  <dcterms:modified xsi:type="dcterms:W3CDTF">2026-05-31T17:20:37Z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